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27555" windowHeight="9765"/>
  </bookViews>
  <sheets>
    <sheet name="Стом_АПП" sheetId="1" r:id="rId1"/>
  </sheets>
  <externalReferences>
    <externalReference r:id="rId2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Стом_АПП!$A$1:$AA$106</definedName>
    <definedName name="соимость">#REF!</definedName>
    <definedName name="ттт">#REF!</definedName>
    <definedName name="ЭКО">#REF!</definedName>
  </definedNames>
  <calcPr calcId="145621" calcOnSave="0"/>
</workbook>
</file>

<file path=xl/calcChain.xml><?xml version="1.0" encoding="utf-8"?>
<calcChain xmlns="http://schemas.openxmlformats.org/spreadsheetml/2006/main">
  <c r="D104" i="1" l="1"/>
  <c r="D106" i="1"/>
  <c r="AA59" i="1" l="1"/>
  <c r="AA68" i="1"/>
  <c r="AA103" i="1"/>
  <c r="AA60" i="1" l="1"/>
  <c r="AA104" i="1" s="1"/>
  <c r="AA106" i="1" s="1"/>
  <c r="Q59" i="1" l="1"/>
  <c r="S59" i="1"/>
  <c r="T59" i="1"/>
  <c r="U59" i="1"/>
  <c r="V59" i="1"/>
  <c r="R33" i="1"/>
  <c r="S33" i="1"/>
  <c r="T33" i="1"/>
  <c r="U33" i="1"/>
  <c r="V33" i="1"/>
  <c r="W33" i="1"/>
  <c r="H68" i="1" l="1"/>
  <c r="M48" i="1" l="1"/>
  <c r="F17" i="1" l="1"/>
  <c r="X95" i="1" l="1"/>
  <c r="X96" i="1"/>
  <c r="X97" i="1"/>
  <c r="X98" i="1"/>
  <c r="X99" i="1"/>
  <c r="X100" i="1"/>
  <c r="X101" i="1"/>
  <c r="M95" i="1"/>
  <c r="O95" i="1"/>
  <c r="M96" i="1"/>
  <c r="O96" i="1"/>
  <c r="M97" i="1"/>
  <c r="O97" i="1"/>
  <c r="M98" i="1"/>
  <c r="O98" i="1"/>
  <c r="M99" i="1"/>
  <c r="O99" i="1"/>
  <c r="M100" i="1"/>
  <c r="O100" i="1"/>
  <c r="M101" i="1"/>
  <c r="O101" i="1"/>
  <c r="P98" i="1" l="1"/>
  <c r="P95" i="1"/>
  <c r="P99" i="1"/>
  <c r="P97" i="1"/>
  <c r="P96" i="1"/>
  <c r="P101" i="1"/>
  <c r="P100" i="1"/>
  <c r="F105" i="1" l="1"/>
  <c r="F102" i="1"/>
  <c r="F101" i="1"/>
  <c r="J101" i="1" s="1"/>
  <c r="F100" i="1"/>
  <c r="F99" i="1"/>
  <c r="F98" i="1"/>
  <c r="F97" i="1"/>
  <c r="F96" i="1"/>
  <c r="F95" i="1"/>
  <c r="F94" i="1"/>
  <c r="F93" i="1"/>
  <c r="F92" i="1"/>
  <c r="F91" i="1"/>
  <c r="I91" i="1" s="1"/>
  <c r="F90" i="1"/>
  <c r="I90" i="1" s="1"/>
  <c r="F89" i="1"/>
  <c r="I89" i="1" s="1"/>
  <c r="F88" i="1"/>
  <c r="I88" i="1" s="1"/>
  <c r="F87" i="1"/>
  <c r="I87" i="1" s="1"/>
  <c r="F86" i="1"/>
  <c r="I86" i="1" s="1"/>
  <c r="F85" i="1"/>
  <c r="I85" i="1" s="1"/>
  <c r="F84" i="1"/>
  <c r="F83" i="1"/>
  <c r="F82" i="1"/>
  <c r="F81" i="1"/>
  <c r="F80" i="1"/>
  <c r="F79" i="1"/>
  <c r="I79" i="1" s="1"/>
  <c r="F78" i="1"/>
  <c r="F77" i="1"/>
  <c r="F76" i="1"/>
  <c r="F75" i="1"/>
  <c r="F74" i="1"/>
  <c r="F73" i="1"/>
  <c r="F72" i="1"/>
  <c r="F71" i="1"/>
  <c r="F70" i="1"/>
  <c r="F69" i="1"/>
  <c r="F67" i="1"/>
  <c r="F66" i="1"/>
  <c r="F65" i="1"/>
  <c r="F64" i="1"/>
  <c r="F63" i="1"/>
  <c r="F61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N36" i="1" s="1"/>
  <c r="F35" i="1"/>
  <c r="F34" i="1"/>
  <c r="F32" i="1"/>
  <c r="F31" i="1"/>
  <c r="F30" i="1"/>
  <c r="F28" i="1"/>
  <c r="F27" i="1"/>
  <c r="F26" i="1"/>
  <c r="F25" i="1"/>
  <c r="F24" i="1"/>
  <c r="F23" i="1"/>
  <c r="F18" i="1"/>
  <c r="F19" i="1"/>
  <c r="I19" i="1" s="1"/>
  <c r="F20" i="1"/>
  <c r="F21" i="1"/>
  <c r="J98" i="1" l="1"/>
  <c r="I98" i="1"/>
  <c r="N98" i="1"/>
  <c r="N95" i="1"/>
  <c r="J95" i="1"/>
  <c r="I95" i="1"/>
  <c r="J99" i="1"/>
  <c r="I99" i="1"/>
  <c r="N99" i="1"/>
  <c r="J96" i="1"/>
  <c r="N96" i="1"/>
  <c r="I96" i="1"/>
  <c r="J100" i="1"/>
  <c r="I100" i="1"/>
  <c r="N100" i="1"/>
  <c r="J97" i="1"/>
  <c r="N97" i="1"/>
  <c r="I97" i="1"/>
  <c r="N101" i="1"/>
  <c r="I101" i="1"/>
  <c r="H103" i="1"/>
  <c r="G103" i="1"/>
  <c r="D103" i="1"/>
  <c r="K99" i="1" l="1"/>
  <c r="L99" i="1"/>
  <c r="K97" i="1"/>
  <c r="L97" i="1"/>
  <c r="K101" i="1"/>
  <c r="L101" i="1"/>
  <c r="L96" i="1"/>
  <c r="K96" i="1"/>
  <c r="L100" i="1"/>
  <c r="K100" i="1"/>
  <c r="L95" i="1"/>
  <c r="K95" i="1"/>
  <c r="L98" i="1"/>
  <c r="K98" i="1"/>
  <c r="F103" i="1"/>
  <c r="I103" i="1" s="1"/>
  <c r="E32" i="1"/>
  <c r="E31" i="1"/>
  <c r="E30" i="1"/>
  <c r="E105" i="1" l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102" i="1"/>
  <c r="E63" i="1"/>
  <c r="E64" i="1"/>
  <c r="E65" i="1"/>
  <c r="E66" i="1"/>
  <c r="E67" i="1"/>
  <c r="E61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23" i="1"/>
  <c r="E24" i="1"/>
  <c r="E25" i="1"/>
  <c r="E26" i="1"/>
  <c r="E27" i="1"/>
  <c r="E28" i="1"/>
  <c r="E20" i="1"/>
  <c r="E18" i="1"/>
  <c r="E19" i="1"/>
  <c r="E21" i="1"/>
  <c r="N17" i="1"/>
  <c r="F29" i="1" l="1"/>
  <c r="M70" i="1"/>
  <c r="M69" i="1"/>
  <c r="X105" i="1" l="1"/>
  <c r="M30" i="1"/>
  <c r="Y33" i="1" s="1"/>
  <c r="M17" i="1" l="1"/>
  <c r="N37" i="1" l="1"/>
  <c r="H33" i="1"/>
  <c r="F33" i="1" l="1"/>
  <c r="F59" i="1"/>
  <c r="O105" i="1"/>
  <c r="N69" i="1" l="1"/>
  <c r="F22" i="1" l="1"/>
  <c r="S22" i="1"/>
  <c r="T22" i="1"/>
  <c r="U22" i="1"/>
  <c r="V22" i="1"/>
  <c r="W22" i="1"/>
  <c r="R29" i="1"/>
  <c r="S29" i="1"/>
  <c r="T29" i="1"/>
  <c r="U29" i="1"/>
  <c r="V29" i="1"/>
  <c r="W29" i="1"/>
  <c r="R62" i="1"/>
  <c r="S62" i="1"/>
  <c r="T62" i="1"/>
  <c r="U62" i="1"/>
  <c r="V62" i="1"/>
  <c r="W62" i="1"/>
  <c r="S68" i="1"/>
  <c r="T68" i="1"/>
  <c r="U68" i="1"/>
  <c r="V68" i="1"/>
  <c r="Q103" i="1"/>
  <c r="S103" i="1"/>
  <c r="T103" i="1"/>
  <c r="U103" i="1"/>
  <c r="V103" i="1"/>
  <c r="V60" i="1" l="1"/>
  <c r="V104" i="1" s="1"/>
  <c r="V106" i="1" s="1"/>
  <c r="U60" i="1"/>
  <c r="U104" i="1" s="1"/>
  <c r="U106" i="1" s="1"/>
  <c r="T60" i="1"/>
  <c r="T104" i="1" s="1"/>
  <c r="T106" i="1" s="1"/>
  <c r="S60" i="1"/>
  <c r="Y103" i="1"/>
  <c r="M32" i="1"/>
  <c r="S104" i="1" l="1"/>
  <c r="S106" i="1" s="1"/>
  <c r="O32" i="1"/>
  <c r="P32" i="1" l="1"/>
  <c r="E62" i="1"/>
  <c r="F62" i="1"/>
  <c r="M58" i="1"/>
  <c r="M20" i="1" l="1"/>
  <c r="O20" i="1"/>
  <c r="O35" i="1"/>
  <c r="M35" i="1"/>
  <c r="Y59" i="1" s="1"/>
  <c r="O43" i="1"/>
  <c r="M43" i="1"/>
  <c r="O73" i="1"/>
  <c r="N73" i="1"/>
  <c r="M73" i="1"/>
  <c r="O85" i="1"/>
  <c r="N85" i="1"/>
  <c r="M85" i="1"/>
  <c r="O89" i="1"/>
  <c r="N89" i="1"/>
  <c r="M89" i="1"/>
  <c r="O93" i="1"/>
  <c r="N93" i="1"/>
  <c r="M93" i="1"/>
  <c r="O40" i="1"/>
  <c r="M40" i="1"/>
  <c r="O48" i="1"/>
  <c r="P48" i="1" s="1"/>
  <c r="O52" i="1"/>
  <c r="M52" i="1"/>
  <c r="O56" i="1"/>
  <c r="M56" i="1"/>
  <c r="N66" i="1"/>
  <c r="O66" i="1"/>
  <c r="M66" i="1"/>
  <c r="N74" i="1"/>
  <c r="O74" i="1"/>
  <c r="M74" i="1"/>
  <c r="N78" i="1"/>
  <c r="M78" i="1"/>
  <c r="O78" i="1"/>
  <c r="N82" i="1"/>
  <c r="M82" i="1"/>
  <c r="O82" i="1"/>
  <c r="N86" i="1"/>
  <c r="M86" i="1"/>
  <c r="O86" i="1"/>
  <c r="N90" i="1"/>
  <c r="O90" i="1"/>
  <c r="M90" i="1"/>
  <c r="N94" i="1"/>
  <c r="M94" i="1"/>
  <c r="O94" i="1"/>
  <c r="M24" i="1"/>
  <c r="O24" i="1"/>
  <c r="O39" i="1"/>
  <c r="M39" i="1"/>
  <c r="O51" i="1"/>
  <c r="M51" i="1"/>
  <c r="O65" i="1"/>
  <c r="M65" i="1"/>
  <c r="N65" i="1"/>
  <c r="O81" i="1"/>
  <c r="N81" i="1"/>
  <c r="M81" i="1"/>
  <c r="O19" i="1"/>
  <c r="M19" i="1"/>
  <c r="O36" i="1"/>
  <c r="M36" i="1"/>
  <c r="M18" i="1"/>
  <c r="O18" i="1"/>
  <c r="O31" i="1"/>
  <c r="M31" i="1"/>
  <c r="M37" i="1"/>
  <c r="O37" i="1"/>
  <c r="M41" i="1"/>
  <c r="O41" i="1"/>
  <c r="M45" i="1"/>
  <c r="O45" i="1"/>
  <c r="M49" i="1"/>
  <c r="O49" i="1"/>
  <c r="M53" i="1"/>
  <c r="O53" i="1"/>
  <c r="M57" i="1"/>
  <c r="O57" i="1"/>
  <c r="O63" i="1"/>
  <c r="M63" i="1"/>
  <c r="N63" i="1"/>
  <c r="O67" i="1"/>
  <c r="M67" i="1"/>
  <c r="N67" i="1"/>
  <c r="M71" i="1"/>
  <c r="O71" i="1"/>
  <c r="N71" i="1"/>
  <c r="M75" i="1"/>
  <c r="O75" i="1"/>
  <c r="N75" i="1"/>
  <c r="M79" i="1"/>
  <c r="O79" i="1"/>
  <c r="N79" i="1"/>
  <c r="M83" i="1"/>
  <c r="O83" i="1"/>
  <c r="N83" i="1"/>
  <c r="M87" i="1"/>
  <c r="O87" i="1"/>
  <c r="N87" i="1"/>
  <c r="M91" i="1"/>
  <c r="O91" i="1"/>
  <c r="N91" i="1"/>
  <c r="M102" i="1"/>
  <c r="O102" i="1"/>
  <c r="N102" i="1"/>
  <c r="M28" i="1"/>
  <c r="O28" i="1"/>
  <c r="O47" i="1"/>
  <c r="M47" i="1"/>
  <c r="O55" i="1"/>
  <c r="M55" i="1"/>
  <c r="O69" i="1"/>
  <c r="O77" i="1"/>
  <c r="N77" i="1"/>
  <c r="M77" i="1"/>
  <c r="O25" i="1"/>
  <c r="M25" i="1"/>
  <c r="O44" i="1"/>
  <c r="M44" i="1"/>
  <c r="O17" i="1"/>
  <c r="P17" i="1" s="1"/>
  <c r="O26" i="1"/>
  <c r="M26" i="1"/>
  <c r="O21" i="1"/>
  <c r="M21" i="1"/>
  <c r="M23" i="1"/>
  <c r="O23" i="1"/>
  <c r="M27" i="1"/>
  <c r="O27" i="1"/>
  <c r="O38" i="1"/>
  <c r="M38" i="1"/>
  <c r="O42" i="1"/>
  <c r="M42" i="1"/>
  <c r="O46" i="1"/>
  <c r="M46" i="1"/>
  <c r="O50" i="1"/>
  <c r="M50" i="1"/>
  <c r="O54" i="1"/>
  <c r="M54" i="1"/>
  <c r="O64" i="1"/>
  <c r="M64" i="1"/>
  <c r="N64" i="1"/>
  <c r="O72" i="1"/>
  <c r="N72" i="1"/>
  <c r="M72" i="1"/>
  <c r="O76" i="1"/>
  <c r="N76" i="1"/>
  <c r="M76" i="1"/>
  <c r="O80" i="1"/>
  <c r="N80" i="1"/>
  <c r="M80" i="1"/>
  <c r="O84" i="1"/>
  <c r="N84" i="1"/>
  <c r="M84" i="1"/>
  <c r="O88" i="1"/>
  <c r="N88" i="1"/>
  <c r="M88" i="1"/>
  <c r="O92" i="1"/>
  <c r="N92" i="1"/>
  <c r="M92" i="1"/>
  <c r="Z33" i="1" l="1"/>
  <c r="P69" i="1"/>
  <c r="P80" i="1"/>
  <c r="P75" i="1"/>
  <c r="P66" i="1"/>
  <c r="P87" i="1"/>
  <c r="P71" i="1"/>
  <c r="P40" i="1"/>
  <c r="P67" i="1"/>
  <c r="P49" i="1"/>
  <c r="P41" i="1"/>
  <c r="P65" i="1"/>
  <c r="P39" i="1"/>
  <c r="P84" i="1"/>
  <c r="P81" i="1"/>
  <c r="P73" i="1"/>
  <c r="P92" i="1"/>
  <c r="P44" i="1"/>
  <c r="P79" i="1"/>
  <c r="P45" i="1"/>
  <c r="P37" i="1"/>
  <c r="P78" i="1"/>
  <c r="P20" i="1"/>
  <c r="P86" i="1"/>
  <c r="P64" i="1"/>
  <c r="P50" i="1"/>
  <c r="P42" i="1"/>
  <c r="P21" i="1"/>
  <c r="P36" i="1"/>
  <c r="P35" i="1"/>
  <c r="P88" i="1"/>
  <c r="P77" i="1"/>
  <c r="P51" i="1"/>
  <c r="P90" i="1"/>
  <c r="P74" i="1"/>
  <c r="P85" i="1"/>
  <c r="P72" i="1"/>
  <c r="P76" i="1"/>
  <c r="P46" i="1"/>
  <c r="P38" i="1"/>
  <c r="P47" i="1"/>
  <c r="P83" i="1"/>
  <c r="P63" i="1"/>
  <c r="P19" i="1"/>
  <c r="P82" i="1"/>
  <c r="P89" i="1"/>
  <c r="P43" i="1"/>
  <c r="P27" i="1"/>
  <c r="P24" i="1"/>
  <c r="P91" i="1"/>
  <c r="P23" i="1"/>
  <c r="P55" i="1"/>
  <c r="P31" i="1"/>
  <c r="P93" i="1"/>
  <c r="P102" i="1"/>
  <c r="P53" i="1"/>
  <c r="P18" i="1"/>
  <c r="P94" i="1"/>
  <c r="P54" i="1"/>
  <c r="P56" i="1"/>
  <c r="P25" i="1"/>
  <c r="P26" i="1"/>
  <c r="P28" i="1"/>
  <c r="P57" i="1"/>
  <c r="P52" i="1"/>
  <c r="R19" i="1"/>
  <c r="Y68" i="1" l="1"/>
  <c r="Y62" i="1"/>
  <c r="N43" i="1" l="1"/>
  <c r="Q68" i="1"/>
  <c r="Q62" i="1"/>
  <c r="Q29" i="1"/>
  <c r="Q33" i="1" s="1"/>
  <c r="Q22" i="1"/>
  <c r="J102" i="1"/>
  <c r="L102" i="1" s="1"/>
  <c r="X102" i="1" s="1"/>
  <c r="J92" i="1"/>
  <c r="J84" i="1"/>
  <c r="I80" i="1"/>
  <c r="J76" i="1"/>
  <c r="J75" i="1"/>
  <c r="L75" i="1" s="1"/>
  <c r="X75" i="1" s="1"/>
  <c r="I72" i="1"/>
  <c r="I71" i="1"/>
  <c r="J67" i="1"/>
  <c r="I64" i="1"/>
  <c r="J63" i="1"/>
  <c r="J58" i="1"/>
  <c r="L58" i="1" s="1"/>
  <c r="X58" i="1" s="1"/>
  <c r="J57" i="1"/>
  <c r="J54" i="1"/>
  <c r="L54" i="1" s="1"/>
  <c r="X54" i="1" s="1"/>
  <c r="J53" i="1"/>
  <c r="J50" i="1"/>
  <c r="L50" i="1" s="1"/>
  <c r="X50" i="1" s="1"/>
  <c r="J49" i="1"/>
  <c r="J46" i="1"/>
  <c r="L46" i="1" s="1"/>
  <c r="J45" i="1"/>
  <c r="J42" i="1"/>
  <c r="L42" i="1" s="1"/>
  <c r="X42" i="1" s="1"/>
  <c r="J41" i="1"/>
  <c r="J38" i="1"/>
  <c r="L38" i="1" s="1"/>
  <c r="X38" i="1" s="1"/>
  <c r="J37" i="1"/>
  <c r="I32" i="1"/>
  <c r="N28" i="1"/>
  <c r="I27" i="1"/>
  <c r="I24" i="1"/>
  <c r="I23" i="1"/>
  <c r="I20" i="1"/>
  <c r="I21" i="1"/>
  <c r="O58" i="1"/>
  <c r="P58" i="1" s="1"/>
  <c r="A35" i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24" i="1"/>
  <c r="A25" i="1" s="1"/>
  <c r="A26" i="1" s="1"/>
  <c r="A27" i="1" s="1"/>
  <c r="A28" i="1" s="1"/>
  <c r="H62" i="1"/>
  <c r="N45" i="1"/>
  <c r="N39" i="1"/>
  <c r="Q60" i="1" l="1"/>
  <c r="I39" i="1"/>
  <c r="I47" i="1"/>
  <c r="I55" i="1"/>
  <c r="J65" i="1"/>
  <c r="K65" i="1" s="1"/>
  <c r="J73" i="1"/>
  <c r="L73" i="1" s="1"/>
  <c r="X73" i="1" s="1"/>
  <c r="I22" i="1"/>
  <c r="I25" i="1"/>
  <c r="I35" i="1"/>
  <c r="I43" i="1"/>
  <c r="I51" i="1"/>
  <c r="J61" i="1"/>
  <c r="K61" i="1" s="1"/>
  <c r="K62" i="1" s="1"/>
  <c r="I69" i="1"/>
  <c r="I18" i="1"/>
  <c r="I26" i="1"/>
  <c r="I31" i="1"/>
  <c r="J36" i="1"/>
  <c r="K36" i="1" s="1"/>
  <c r="J40" i="1"/>
  <c r="K40" i="1" s="1"/>
  <c r="J44" i="1"/>
  <c r="K44" i="1" s="1"/>
  <c r="J48" i="1"/>
  <c r="L48" i="1" s="1"/>
  <c r="X48" i="1" s="1"/>
  <c r="J52" i="1"/>
  <c r="L52" i="1" s="1"/>
  <c r="X52" i="1" s="1"/>
  <c r="J56" i="1"/>
  <c r="L56" i="1" s="1"/>
  <c r="X56" i="1" s="1"/>
  <c r="I66" i="1"/>
  <c r="J74" i="1"/>
  <c r="L74" i="1" s="1"/>
  <c r="X74" i="1" s="1"/>
  <c r="J78" i="1"/>
  <c r="K78" i="1" s="1"/>
  <c r="J82" i="1"/>
  <c r="L82" i="1" s="1"/>
  <c r="X82" i="1" s="1"/>
  <c r="J86" i="1"/>
  <c r="L86" i="1" s="1"/>
  <c r="X86" i="1" s="1"/>
  <c r="J90" i="1"/>
  <c r="L90" i="1" s="1"/>
  <c r="X90" i="1" s="1"/>
  <c r="J94" i="1"/>
  <c r="L94" i="1" s="1"/>
  <c r="X94" i="1" s="1"/>
  <c r="I105" i="1"/>
  <c r="N58" i="1"/>
  <c r="H29" i="1"/>
  <c r="H22" i="1"/>
  <c r="N41" i="1"/>
  <c r="L37" i="1"/>
  <c r="X37" i="1" s="1"/>
  <c r="K37" i="1"/>
  <c r="L41" i="1"/>
  <c r="X41" i="1" s="1"/>
  <c r="K41" i="1"/>
  <c r="L45" i="1"/>
  <c r="X45" i="1" s="1"/>
  <c r="K45" i="1"/>
  <c r="L49" i="1"/>
  <c r="X49" i="1" s="1"/>
  <c r="K49" i="1"/>
  <c r="L53" i="1"/>
  <c r="X53" i="1" s="1"/>
  <c r="K53" i="1"/>
  <c r="L57" i="1"/>
  <c r="X57" i="1" s="1"/>
  <c r="K57" i="1"/>
  <c r="L63" i="1"/>
  <c r="K63" i="1"/>
  <c r="L67" i="1"/>
  <c r="X67" i="1" s="1"/>
  <c r="K67" i="1"/>
  <c r="L76" i="1"/>
  <c r="K76" i="1"/>
  <c r="L84" i="1"/>
  <c r="K84" i="1"/>
  <c r="L92" i="1"/>
  <c r="K92" i="1"/>
  <c r="I62" i="1"/>
  <c r="I41" i="1"/>
  <c r="I45" i="1"/>
  <c r="I49" i="1"/>
  <c r="I53" i="1"/>
  <c r="I57" i="1"/>
  <c r="I61" i="1"/>
  <c r="I63" i="1"/>
  <c r="I67" i="1"/>
  <c r="I74" i="1"/>
  <c r="I78" i="1"/>
  <c r="I82" i="1"/>
  <c r="I94" i="1"/>
  <c r="I38" i="1"/>
  <c r="J35" i="1"/>
  <c r="J39" i="1"/>
  <c r="J43" i="1"/>
  <c r="J47" i="1"/>
  <c r="J51" i="1"/>
  <c r="J55" i="1"/>
  <c r="J64" i="1"/>
  <c r="J71" i="1"/>
  <c r="L71" i="1" s="1"/>
  <c r="X71" i="1" s="1"/>
  <c r="J79" i="1"/>
  <c r="L79" i="1" s="1"/>
  <c r="J87" i="1"/>
  <c r="L87" i="1" s="1"/>
  <c r="X87" i="1" s="1"/>
  <c r="J105" i="1"/>
  <c r="L105" i="1" s="1"/>
  <c r="N40" i="1"/>
  <c r="N44" i="1"/>
  <c r="I42" i="1"/>
  <c r="I46" i="1"/>
  <c r="I50" i="1"/>
  <c r="I54" i="1"/>
  <c r="I58" i="1"/>
  <c r="I75" i="1"/>
  <c r="I83" i="1"/>
  <c r="I102" i="1"/>
  <c r="I37" i="1"/>
  <c r="J31" i="1"/>
  <c r="J66" i="1"/>
  <c r="L66" i="1" s="1"/>
  <c r="X66" i="1" s="1"/>
  <c r="J69" i="1"/>
  <c r="K69" i="1" s="1"/>
  <c r="J72" i="1"/>
  <c r="J77" i="1"/>
  <c r="L77" i="1" s="1"/>
  <c r="X77" i="1" s="1"/>
  <c r="J80" i="1"/>
  <c r="J85" i="1"/>
  <c r="L85" i="1" s="1"/>
  <c r="X85" i="1" s="1"/>
  <c r="J88" i="1"/>
  <c r="J93" i="1"/>
  <c r="L93" i="1" s="1"/>
  <c r="F68" i="1"/>
  <c r="I65" i="1"/>
  <c r="I76" i="1"/>
  <c r="I84" i="1"/>
  <c r="I92" i="1"/>
  <c r="I36" i="1"/>
  <c r="J32" i="1"/>
  <c r="J83" i="1"/>
  <c r="L83" i="1" s="1"/>
  <c r="X83" i="1" s="1"/>
  <c r="J91" i="1"/>
  <c r="L91" i="1" s="1"/>
  <c r="X91" i="1" s="1"/>
  <c r="N38" i="1"/>
  <c r="N42" i="1"/>
  <c r="I28" i="1"/>
  <c r="I40" i="1"/>
  <c r="I44" i="1"/>
  <c r="I48" i="1"/>
  <c r="I52" i="1"/>
  <c r="I56" i="1"/>
  <c r="I73" i="1"/>
  <c r="I77" i="1"/>
  <c r="I81" i="1"/>
  <c r="I93" i="1"/>
  <c r="J81" i="1"/>
  <c r="K81" i="1" s="1"/>
  <c r="J89" i="1"/>
  <c r="L89" i="1" s="1"/>
  <c r="K75" i="1"/>
  <c r="K102" i="1"/>
  <c r="K38" i="1"/>
  <c r="K42" i="1"/>
  <c r="K46" i="1"/>
  <c r="K50" i="1"/>
  <c r="K54" i="1"/>
  <c r="K58" i="1"/>
  <c r="N52" i="1"/>
  <c r="N19" i="1"/>
  <c r="N56" i="1"/>
  <c r="N27" i="1"/>
  <c r="N57" i="1"/>
  <c r="N21" i="1"/>
  <c r="N20" i="1"/>
  <c r="N25" i="1"/>
  <c r="J18" i="1"/>
  <c r="J23" i="1"/>
  <c r="N26" i="1"/>
  <c r="J26" i="1"/>
  <c r="J20" i="1"/>
  <c r="J28" i="1"/>
  <c r="N18" i="1"/>
  <c r="N23" i="1"/>
  <c r="E17" i="1"/>
  <c r="I17" i="1"/>
  <c r="N47" i="1"/>
  <c r="N48" i="1"/>
  <c r="N49" i="1"/>
  <c r="N50" i="1"/>
  <c r="N51" i="1"/>
  <c r="J17" i="1"/>
  <c r="J19" i="1"/>
  <c r="J21" i="1"/>
  <c r="J25" i="1"/>
  <c r="J27" i="1"/>
  <c r="N32" i="1"/>
  <c r="N46" i="1"/>
  <c r="N53" i="1"/>
  <c r="N35" i="1"/>
  <c r="N55" i="1"/>
  <c r="N54" i="1"/>
  <c r="N61" i="1"/>
  <c r="N62" i="1" s="1"/>
  <c r="O61" i="1"/>
  <c r="O62" i="1" s="1"/>
  <c r="M61" i="1"/>
  <c r="M62" i="1" s="1"/>
  <c r="M105" i="1"/>
  <c r="N105" i="1"/>
  <c r="Q104" i="1" l="1"/>
  <c r="Q106" i="1" s="1"/>
  <c r="P62" i="1"/>
  <c r="R84" i="1"/>
  <c r="R92" i="1"/>
  <c r="X63" i="1"/>
  <c r="L69" i="1"/>
  <c r="P105" i="1"/>
  <c r="I68" i="1"/>
  <c r="L44" i="1"/>
  <c r="X44" i="1" s="1"/>
  <c r="K73" i="1"/>
  <c r="K74" i="1"/>
  <c r="K82" i="1"/>
  <c r="L78" i="1"/>
  <c r="X78" i="1" s="1"/>
  <c r="K86" i="1"/>
  <c r="K79" i="1"/>
  <c r="K52" i="1"/>
  <c r="L36" i="1"/>
  <c r="X36" i="1" s="1"/>
  <c r="K48" i="1"/>
  <c r="I29" i="1"/>
  <c r="K56" i="1"/>
  <c r="K94" i="1"/>
  <c r="L40" i="1"/>
  <c r="X40" i="1" s="1"/>
  <c r="L65" i="1"/>
  <c r="X65" i="1" s="1"/>
  <c r="K90" i="1"/>
  <c r="K105" i="1"/>
  <c r="K71" i="1"/>
  <c r="K85" i="1"/>
  <c r="K83" i="1"/>
  <c r="L81" i="1"/>
  <c r="X81" i="1" s="1"/>
  <c r="K66" i="1"/>
  <c r="L61" i="1"/>
  <c r="J62" i="1"/>
  <c r="E22" i="1"/>
  <c r="K89" i="1"/>
  <c r="E68" i="1"/>
  <c r="E103" i="1" s="1"/>
  <c r="E29" i="1"/>
  <c r="E33" i="1" s="1"/>
  <c r="E59" i="1" s="1"/>
  <c r="K77" i="1"/>
  <c r="K91" i="1"/>
  <c r="K93" i="1"/>
  <c r="K87" i="1"/>
  <c r="K20" i="1"/>
  <c r="L20" i="1"/>
  <c r="X20" i="1" s="1"/>
  <c r="K18" i="1"/>
  <c r="L18" i="1"/>
  <c r="L88" i="1"/>
  <c r="X88" i="1" s="1"/>
  <c r="K88" i="1"/>
  <c r="L72" i="1"/>
  <c r="X72" i="1" s="1"/>
  <c r="K72" i="1"/>
  <c r="L31" i="1"/>
  <c r="X31" i="1" s="1"/>
  <c r="K31" i="1"/>
  <c r="L55" i="1"/>
  <c r="X55" i="1" s="1"/>
  <c r="K55" i="1"/>
  <c r="L39" i="1"/>
  <c r="K39" i="1"/>
  <c r="L27" i="1"/>
  <c r="X27" i="1" s="1"/>
  <c r="K27" i="1"/>
  <c r="L32" i="1"/>
  <c r="K32" i="1"/>
  <c r="L51" i="1"/>
  <c r="K51" i="1"/>
  <c r="L35" i="1"/>
  <c r="K35" i="1"/>
  <c r="L25" i="1"/>
  <c r="X25" i="1" s="1"/>
  <c r="K25" i="1"/>
  <c r="K21" i="1"/>
  <c r="L21" i="1"/>
  <c r="X21" i="1" s="1"/>
  <c r="L26" i="1"/>
  <c r="K26" i="1"/>
  <c r="L23" i="1"/>
  <c r="K23" i="1"/>
  <c r="L80" i="1"/>
  <c r="X80" i="1" s="1"/>
  <c r="K80" i="1"/>
  <c r="L47" i="1"/>
  <c r="X47" i="1" s="1"/>
  <c r="K47" i="1"/>
  <c r="K19" i="1"/>
  <c r="L19" i="1"/>
  <c r="L28" i="1"/>
  <c r="X28" i="1" s="1"/>
  <c r="K28" i="1"/>
  <c r="K64" i="1"/>
  <c r="L64" i="1"/>
  <c r="L43" i="1"/>
  <c r="X43" i="1" s="1"/>
  <c r="K43" i="1"/>
  <c r="F60" i="1"/>
  <c r="F104" i="1" s="1"/>
  <c r="O29" i="1"/>
  <c r="N22" i="1"/>
  <c r="O22" i="1"/>
  <c r="J22" i="1"/>
  <c r="M22" i="1"/>
  <c r="M68" i="1"/>
  <c r="O68" i="1"/>
  <c r="P61" i="1"/>
  <c r="J24" i="1"/>
  <c r="N24" i="1"/>
  <c r="N29" i="1" s="1"/>
  <c r="L17" i="1"/>
  <c r="K17" i="1"/>
  <c r="N31" i="1"/>
  <c r="P68" i="1" l="1"/>
  <c r="P22" i="1"/>
  <c r="X19" i="1"/>
  <c r="X93" i="1"/>
  <c r="R64" i="1"/>
  <c r="R68" i="1" s="1"/>
  <c r="X23" i="1"/>
  <c r="L62" i="1"/>
  <c r="R18" i="1"/>
  <c r="R51" i="1"/>
  <c r="R59" i="1" s="1"/>
  <c r="X51" i="1"/>
  <c r="R69" i="1"/>
  <c r="R17" i="1"/>
  <c r="N70" i="1"/>
  <c r="O70" i="1"/>
  <c r="P70" i="1" s="1"/>
  <c r="R70" i="1"/>
  <c r="J70" i="1"/>
  <c r="I70" i="1"/>
  <c r="H59" i="1"/>
  <c r="H60" i="1" s="1"/>
  <c r="N30" i="1"/>
  <c r="N33" i="1" s="1"/>
  <c r="O30" i="1"/>
  <c r="M33" i="1"/>
  <c r="J30" i="1"/>
  <c r="J33" i="1" s="1"/>
  <c r="I30" i="1"/>
  <c r="W63" i="1"/>
  <c r="W92" i="1"/>
  <c r="W84" i="1"/>
  <c r="W42" i="1"/>
  <c r="W41" i="1"/>
  <c r="M103" i="1"/>
  <c r="E60" i="1"/>
  <c r="I33" i="1"/>
  <c r="J29" i="1"/>
  <c r="L24" i="1"/>
  <c r="K24" i="1"/>
  <c r="F106" i="1"/>
  <c r="N68" i="1"/>
  <c r="L68" i="1"/>
  <c r="J68" i="1"/>
  <c r="M29" i="1"/>
  <c r="P29" i="1" s="1"/>
  <c r="K22" i="1"/>
  <c r="L22" i="1"/>
  <c r="R103" i="1" l="1"/>
  <c r="X76" i="1"/>
  <c r="X79" i="1"/>
  <c r="X89" i="1"/>
  <c r="W59" i="1"/>
  <c r="H104" i="1"/>
  <c r="H106" i="1" s="1"/>
  <c r="E104" i="1"/>
  <c r="E106" i="1" s="1"/>
  <c r="R22" i="1"/>
  <c r="R60" i="1" s="1"/>
  <c r="X69" i="1"/>
  <c r="X61" i="1"/>
  <c r="X62" i="1" s="1"/>
  <c r="Z62" i="1"/>
  <c r="L29" i="1"/>
  <c r="O33" i="1"/>
  <c r="P33" i="1" s="1"/>
  <c r="N103" i="1"/>
  <c r="L70" i="1"/>
  <c r="J103" i="1"/>
  <c r="K70" i="1"/>
  <c r="L30" i="1"/>
  <c r="K30" i="1"/>
  <c r="N34" i="1"/>
  <c r="O34" i="1"/>
  <c r="M34" i="1"/>
  <c r="J34" i="1"/>
  <c r="I34" i="1"/>
  <c r="P30" i="1"/>
  <c r="W68" i="1"/>
  <c r="W103" i="1"/>
  <c r="Y22" i="1"/>
  <c r="K68" i="1"/>
  <c r="O103" i="1"/>
  <c r="P103" i="1" s="1"/>
  <c r="K29" i="1"/>
  <c r="Z59" i="1" l="1"/>
  <c r="X46" i="1"/>
  <c r="P34" i="1"/>
  <c r="R104" i="1"/>
  <c r="R106" i="1" s="1"/>
  <c r="N59" i="1"/>
  <c r="N60" i="1" s="1"/>
  <c r="L33" i="1"/>
  <c r="X24" i="1"/>
  <c r="Z29" i="1"/>
  <c r="L103" i="1"/>
  <c r="K33" i="1"/>
  <c r="K103" i="1"/>
  <c r="O59" i="1"/>
  <c r="L34" i="1"/>
  <c r="K34" i="1"/>
  <c r="K59" i="1" s="1"/>
  <c r="J59" i="1"/>
  <c r="J60" i="1" s="1"/>
  <c r="I59" i="1"/>
  <c r="G104" i="1"/>
  <c r="J104" i="1" l="1"/>
  <c r="J106" i="1" s="1"/>
  <c r="N104" i="1"/>
  <c r="N106" i="1" s="1"/>
  <c r="X84" i="1"/>
  <c r="X92" i="1"/>
  <c r="X18" i="1"/>
  <c r="X35" i="1"/>
  <c r="X34" i="1"/>
  <c r="X70" i="1"/>
  <c r="X103" i="1" s="1"/>
  <c r="O60" i="1"/>
  <c r="K60" i="1"/>
  <c r="W60" i="1"/>
  <c r="W104" i="1" s="1"/>
  <c r="W106" i="1" s="1"/>
  <c r="L59" i="1"/>
  <c r="L60" i="1" s="1"/>
  <c r="I60" i="1"/>
  <c r="M59" i="1"/>
  <c r="M60" i="1" s="1"/>
  <c r="O104" i="1" l="1"/>
  <c r="O106" i="1" s="1"/>
  <c r="P60" i="1"/>
  <c r="P59" i="1"/>
  <c r="M104" i="1"/>
  <c r="M106" i="1" s="1"/>
  <c r="L104" i="1"/>
  <c r="L106" i="1" s="1"/>
  <c r="K104" i="1"/>
  <c r="K106" i="1" s="1"/>
  <c r="X64" i="1"/>
  <c r="X68" i="1" s="1"/>
  <c r="Z68" i="1"/>
  <c r="Z103" i="1"/>
  <c r="X17" i="1"/>
  <c r="Z22" i="1"/>
  <c r="X32" i="1"/>
  <c r="G106" i="1"/>
  <c r="I106" i="1" s="1"/>
  <c r="I104" i="1"/>
  <c r="P106" i="1" l="1"/>
  <c r="P104" i="1"/>
  <c r="Z60" i="1"/>
  <c r="X26" i="1"/>
  <c r="X29" i="1" s="1"/>
  <c r="Y29" i="1"/>
  <c r="X30" i="1"/>
  <c r="X33" i="1" s="1"/>
  <c r="X39" i="1"/>
  <c r="X59" i="1" s="1"/>
  <c r="X22" i="1"/>
  <c r="Z104" i="1" l="1"/>
  <c r="Z106" i="1" s="1"/>
  <c r="Y60" i="1"/>
  <c r="X60" i="1"/>
  <c r="X104" i="1" s="1"/>
  <c r="Y104" i="1" l="1"/>
  <c r="Y106" i="1" s="1"/>
  <c r="X106" i="1"/>
</calcChain>
</file>

<file path=xl/sharedStrings.xml><?xml version="1.0" encoding="utf-8"?>
<sst xmlns="http://schemas.openxmlformats.org/spreadsheetml/2006/main" count="179" uniqueCount="178">
  <si>
    <t>№ п/п</t>
  </si>
  <si>
    <t>Наименование медицинских организаций</t>
  </si>
  <si>
    <t>Код МО*</t>
  </si>
  <si>
    <t>Отклонение                                                                                                                                                                                                                                                                                                                                                          "+"  увеличение объемов;   "-"  снижение объемов</t>
  </si>
  <si>
    <t xml:space="preserve">отклонение </t>
  </si>
  <si>
    <t>Остаток распределенных объемов медицинской помощи в месяцах                                                                                 (ост.на год/среднемесячный объем)</t>
  </si>
  <si>
    <t xml:space="preserve">Предложения МО </t>
  </si>
  <si>
    <t xml:space="preserve">Предложения Комиссии </t>
  </si>
  <si>
    <t xml:space="preserve">Примечание </t>
  </si>
  <si>
    <t>Всего</t>
  </si>
  <si>
    <t>3 квартал</t>
  </si>
  <si>
    <t>4 квартал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</si>
  <si>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</si>
  <si>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</si>
  <si>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</si>
  <si>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</si>
  <si>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</si>
  <si>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</si>
  <si>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</si>
  <si>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</si>
  <si>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</si>
  <si>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</si>
  <si>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</si>
  <si>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</si>
  <si>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</si>
  <si>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</si>
  <si>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</si>
  <si>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</si>
  <si>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</si>
  <si>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</si>
  <si>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</si>
  <si>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</si>
  <si>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</si>
  <si>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51</t>
  </si>
  <si>
    <t>49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</si>
  <si>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</si>
  <si>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</si>
  <si>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</si>
  <si>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</si>
  <si>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</si>
  <si>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</si>
  <si>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</si>
  <si>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</si>
  <si>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</si>
  <si>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</si>
  <si>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</si>
  <si>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</si>
  <si>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</si>
  <si>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</si>
  <si>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</si>
  <si>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</si>
  <si>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</si>
  <si>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</si>
  <si>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</si>
  <si>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</si>
  <si>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</si>
  <si>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</si>
  <si>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</si>
  <si>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41</t>
  </si>
  <si>
    <t>ГБУЗ «Никольская РБ»</t>
  </si>
  <si>
    <t>40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</si>
  <si>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</si>
  <si>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</si>
  <si>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</si>
  <si>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</si>
  <si>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</si>
  <si>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</si>
  <si>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</si>
  <si>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</si>
  <si>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</si>
  <si>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</si>
  <si>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</si>
  <si>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</si>
  <si>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</si>
  <si>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166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</si>
  <si>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</si>
  <si>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</si>
  <si>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</si>
  <si>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</si>
  <si>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</si>
  <si>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</si>
  <si>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</si>
  <si>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</si>
  <si>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</si>
  <si>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</si>
  <si>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</si>
  <si>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</si>
  <si>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</si>
  <si>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</si>
  <si>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</si>
  <si>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10</t>
  </si>
  <si>
    <t>Итого по федеральным государственным учреждениям здравоохранения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</si>
  <si>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</si>
  <si>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</si>
  <si>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</si>
  <si>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</si>
  <si>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</si>
  <si>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</si>
  <si>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</si>
  <si>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</si>
  <si>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102</t>
  </si>
  <si>
    <t>122</t>
  </si>
  <si>
    <t>107</t>
  </si>
  <si>
    <t>126</t>
  </si>
  <si>
    <t>ООО «Салютэ»</t>
  </si>
  <si>
    <t>141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</si>
  <si>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</si>
  <si>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</si>
  <si>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</si>
  <si>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</si>
  <si>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</si>
  <si>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150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</si>
  <si>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</si>
  <si>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</si>
  <si>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</si>
  <si>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</si>
  <si>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</si>
  <si>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ООО "Медицина для Вас плюс"</t>
  </si>
  <si>
    <t>171</t>
  </si>
  <si>
    <t>ООО "КДЦ Медиклиник"</t>
  </si>
  <si>
    <t>172</t>
  </si>
  <si>
    <t>173</t>
  </si>
  <si>
    <t>ООО "Эстедент"</t>
  </si>
  <si>
    <t>175</t>
  </si>
  <si>
    <t>176</t>
  </si>
  <si>
    <t>ООО "Гармония плюс"</t>
  </si>
  <si>
    <t>ООО "Серебряный бор"</t>
  </si>
  <si>
    <t>179</t>
  </si>
  <si>
    <t>ООО "Поликлиника №8"</t>
  </si>
  <si>
    <t>183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</si>
  <si>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</si>
  <si>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</si>
  <si>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</si>
  <si>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</si>
  <si>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111</t>
  </si>
  <si>
    <t>ГБУЗ «Областное бюро судебно-медицинской экспертизы»</t>
  </si>
  <si>
    <t>Примечание</t>
  </si>
  <si>
    <t xml:space="preserve">"+" - увеличение объемов
</t>
  </si>
  <si>
    <t>ООО "ЛДЦ "Губернский доктор"</t>
  </si>
  <si>
    <t>ООО "Центр зрения"</t>
  </si>
  <si>
    <t xml:space="preserve">"+" превышение над  показателями </t>
  </si>
  <si>
    <t xml:space="preserve"> "-" - невыполнение  показателей объемов </t>
  </si>
  <si>
    <t>АО «ППО ЭВТ им. В.А. Ревунова»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</si>
  <si>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</si>
  <si>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</si>
  <si>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</si>
  <si>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</si>
  <si>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</si>
  <si>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"КЛИНИКА СТАНДАРТ ПЕНЗА"</t>
  </si>
  <si>
    <t>ООО "СКД МЕДИКАЛ"</t>
  </si>
  <si>
    <t>ООО "Ситилаб</t>
  </si>
  <si>
    <t>ООО "Здоровье+"</t>
  </si>
  <si>
    <t xml:space="preserve">Остаток распределенных объемов медицинской помощи до конца  20263 г. 
   (распределено на год - факт) </t>
  </si>
  <si>
    <t xml:space="preserve">"-" - уменьшение объемов
</t>
  </si>
  <si>
    <t>ГБУЗ «Областной онкологический  клинический диспансер»</t>
  </si>
  <si>
    <t>ГБУЗ «Нижнеломовская ЦРБ»</t>
  </si>
  <si>
    <t>ГБУЗ "Пензенский областной центр общественного здоровья и медицинской профилактики"</t>
  </si>
  <si>
    <t>ГАУЗ «Кузнецкая межрайонная стоматологическая поликлиника»</t>
  </si>
  <si>
    <t xml:space="preserve">ГБУЗ «Кузнецкая  детская центральная районная больница»  </t>
  </si>
  <si>
    <t>ГБУЗ «Кузнецкая ЦРБ»</t>
  </si>
  <si>
    <t>ГБУЗ «Каменская ЦРБ»</t>
  </si>
  <si>
    <t>ГБУЗ «Сердобская  центральная больница им. А.И.Настина»</t>
  </si>
  <si>
    <t>НУЗ «Отделенческая клиническая больница на ст.Пенза ОАО «РЖД»</t>
  </si>
  <si>
    <t>ООО "Клиника Фомина Пенза"</t>
  </si>
  <si>
    <t>МЧУ  "Нефросовет</t>
  </si>
  <si>
    <t>ООО "Здоровье проф"</t>
  </si>
  <si>
    <t>ООО "СК "Доктор Жуков"</t>
  </si>
  <si>
    <t>МЧУ "КДП" "Здоровье"</t>
  </si>
  <si>
    <t>2024 год</t>
  </si>
  <si>
    <t>Анализ исполнения распределенных решением Комиссии объемов медицинской помощи, предоставляемой в амбулаторных условиях с профилактическими целями по специальности «стоматология», челюстно-лицевая хирургия за период  январь май 2024г.</t>
  </si>
  <si>
    <t>Распределенные объемы медицинской помощи за период  январь май  2024г.</t>
  </si>
  <si>
    <t>Фактически оказанные объемы медицинской помощи  (всего, с учетом отклоненных по коду 62)  за период январь май  2024г.</t>
  </si>
  <si>
    <t>в том числе отклонено по коду 62 за период январь-май 2022г.</t>
  </si>
  <si>
    <t>Уровень исполнения за период 5 мес, в %</t>
  </si>
  <si>
    <t>Среднемесячный объем оказанной медицинской помощи за период  январь май  2024 г.                                                           (факт /5 мес)</t>
  </si>
  <si>
    <t>Протокол № 09 от 17.05.2024</t>
  </si>
  <si>
    <t>Приложение №2.2.5</t>
  </si>
  <si>
    <t>Остаток распределенных объемов оказанной медицинской помощи за период  январь-май 2024  (план 5  мес - факт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</si>
</sst>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[$-419]General"/>
    <numFmt numFmtId="167" formatCode="#,##0.00&quot; &quot;[$руб.-419];[Red]&quot;-&quot;#,##0.00&quot; &quot;[$руб.-419]"/>
    <numFmt numFmtId="168" formatCode="_-* #,##0\ _р_._-;\-* #,##0\ _р_._-;_-* &quot;-&quot;\ _р_._-;_-@_-"/>
    <numFmt numFmtId="169" formatCode="_-* #,##0.00\ _р_._-;\-* #,##0.00\ _р_._-;_-* &quot;-&quot;??\ _р_._-;_-@_-"/>
    <numFmt numFmtId="170" formatCode="_(* #,##0.00_);_(* \(#,##0.00\);_(* &quot;-&quot;??_);_(@_)"/>
    <numFmt numFmtId="171" formatCode="_-* #,##0.0000_р_._-;\-* #,##0.0000_р_._-;_-* &quot;-&quot;_р_._-;_-@_-"/>
    <numFmt numFmtId="172" formatCode="_-* #,##0.00000_р_._-;\-* #,##0.00000_р_._-;_-* &quot;-&quot;_р_._-;_-@_-"/>
    <numFmt numFmtId="173" formatCode="_-* #,##0.0\ _₽_-;\-* #,##0.0\ _₽_-;_-* &quot;-&quot;??\ _₽_-;_-@_-"/>
    <numFmt numFmtId="174" formatCode="_-* #,##0.000_р_._-;\-* #,##0.000_р_._-;_-* &quot;-&quot;_р_._-;_-@_-"/>
    <numFmt numFmtId="175" formatCode="_-* #,##0\ _₽_-;\-* #,##0\ _₽_-;_-* &quot;-&quot;??\ _₽_-;_-@_-"/>
  </numFmts>
  <fonts count="46" x14ac:knownFonts="1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5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sz val="19"/>
      <name val="Times New Roman"/>
      <family val="1"/>
      <charset val="204"/>
    </font>
    <font>
      <sz val="19"/>
      <name val="Arial Cyr"/>
      <family val="2"/>
      <charset val="204"/>
    </font>
    <font>
      <sz val="18"/>
      <color theme="1"/>
      <name val="Calibri"/>
      <family val="1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9">
    <xf numFmtId="0" fontId="0" fillId="0" borderId="0"/>
    <xf numFmtId="0" fontId="10" fillId="0" borderId="0"/>
    <xf numFmtId="0" fontId="11" fillId="0" borderId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166" fontId="12" fillId="0" borderId="0" applyBorder="0" applyProtection="0"/>
    <xf numFmtId="0" fontId="14" fillId="0" borderId="0" applyNumberFormat="0" applyBorder="0" applyProtection="0">
      <alignment horizontal="center"/>
    </xf>
    <xf numFmtId="0" fontId="14" fillId="0" borderId="0" applyNumberFormat="0" applyBorder="0" applyProtection="0">
      <alignment horizontal="center" textRotation="90"/>
    </xf>
    <xf numFmtId="0" fontId="15" fillId="0" borderId="0"/>
    <xf numFmtId="0" fontId="16" fillId="0" borderId="0" applyNumberFormat="0" applyBorder="0" applyProtection="0"/>
    <xf numFmtId="167" fontId="16" fillId="0" borderId="0" applyBorder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6" borderId="0" applyNumberFormat="0" applyBorder="0" applyAlignment="0" applyProtection="0"/>
    <xf numFmtId="0" fontId="17" fillId="14" borderId="7" applyNumberFormat="0" applyAlignment="0" applyProtection="0"/>
    <xf numFmtId="0" fontId="18" fillId="27" borderId="8" applyNumberFormat="0" applyAlignment="0" applyProtection="0"/>
    <xf numFmtId="0" fontId="19" fillId="27" borderId="7" applyNumberFormat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28" borderId="13" applyNumberFormat="0" applyAlignment="0" applyProtection="0"/>
    <xf numFmtId="0" fontId="25" fillId="0" borderId="0" applyNumberFormat="0" applyFill="0" applyBorder="0" applyAlignment="0" applyProtection="0"/>
    <xf numFmtId="0" fontId="26" fillId="29" borderId="0" applyNumberFormat="0" applyBorder="0" applyAlignment="0" applyProtection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7" fillId="0" borderId="0"/>
    <xf numFmtId="0" fontId="11" fillId="0" borderId="0"/>
    <xf numFmtId="0" fontId="2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30" fillId="10" borderId="0" applyNumberFormat="0" applyBorder="0" applyAlignment="0" applyProtection="0"/>
    <xf numFmtId="0" fontId="31" fillId="0" borderId="0" applyNumberFormat="0" applyFill="0" applyBorder="0" applyAlignment="0" applyProtection="0"/>
    <xf numFmtId="0" fontId="10" fillId="30" borderId="14" applyNumberFormat="0" applyFont="0" applyAlignment="0" applyProtection="0"/>
    <xf numFmtId="0" fontId="32" fillId="0" borderId="15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68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5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65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6" fillId="11" borderId="0" applyNumberFormat="0" applyBorder="0" applyAlignment="0" applyProtection="0"/>
    <xf numFmtId="43" fontId="2" fillId="0" borderId="0" applyFont="0" applyFill="0" applyBorder="0" applyAlignment="0" applyProtection="0"/>
    <xf numFmtId="0" fontId="28" fillId="0" borderId="0"/>
  </cellStyleXfs>
  <cellXfs count="125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7" fillId="3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/>
    </xf>
    <xf numFmtId="0" fontId="8" fillId="4" borderId="3" xfId="0" applyFont="1" applyFill="1" applyBorder="1" applyAlignment="1">
      <alignment horizontal="right"/>
    </xf>
    <xf numFmtId="1" fontId="9" fillId="0" borderId="3" xfId="0" applyNumberFormat="1" applyFont="1" applyFill="1" applyBorder="1" applyAlignment="1">
      <alignment wrapText="1"/>
    </xf>
    <xf numFmtId="164" fontId="3" fillId="0" borderId="0" xfId="0" applyNumberFormat="1" applyFont="1" applyFill="1"/>
    <xf numFmtId="0" fontId="37" fillId="0" borderId="5" xfId="1" applyFont="1" applyFill="1" applyBorder="1" applyAlignment="1">
      <alignment horizontal="center"/>
    </xf>
    <xf numFmtId="0" fontId="7" fillId="5" borderId="5" xfId="0" applyFont="1" applyFill="1" applyBorder="1" applyAlignment="1">
      <alignment vertical="center" wrapText="1"/>
    </xf>
    <xf numFmtId="0" fontId="37" fillId="0" borderId="5" xfId="0" applyNumberFormat="1" applyFont="1" applyFill="1" applyBorder="1" applyAlignment="1">
      <alignment horizontal="center" vertical="center"/>
    </xf>
    <xf numFmtId="164" fontId="37" fillId="0" borderId="5" xfId="0" applyNumberFormat="1" applyFont="1" applyFill="1" applyBorder="1" applyAlignment="1">
      <alignment horizontal="center" vertical="center" wrapText="1"/>
    </xf>
    <xf numFmtId="0" fontId="38" fillId="6" borderId="5" xfId="0" applyFont="1" applyFill="1" applyBorder="1"/>
    <xf numFmtId="0" fontId="8" fillId="6" borderId="5" xfId="0" applyFont="1" applyFill="1" applyBorder="1" applyAlignment="1">
      <alignment horizontal="left" wrapText="1"/>
    </xf>
    <xf numFmtId="0" fontId="38" fillId="6" borderId="5" xfId="0" applyFont="1" applyFill="1" applyBorder="1" applyAlignment="1">
      <alignment vertical="center" wrapText="1"/>
    </xf>
    <xf numFmtId="164" fontId="38" fillId="7" borderId="5" xfId="0" applyNumberFormat="1" applyFont="1" applyFill="1" applyBorder="1" applyAlignment="1">
      <alignment vertical="center" wrapText="1"/>
    </xf>
    <xf numFmtId="49" fontId="37" fillId="0" borderId="5" xfId="0" applyNumberFormat="1" applyFont="1" applyFill="1" applyBorder="1" applyAlignment="1">
      <alignment horizontal="center" vertical="center"/>
    </xf>
    <xf numFmtId="0" fontId="38" fillId="7" borderId="5" xfId="0" applyFont="1" applyFill="1" applyBorder="1"/>
    <xf numFmtId="0" fontId="8" fillId="7" borderId="5" xfId="0" applyFont="1" applyFill="1" applyBorder="1" applyAlignment="1">
      <alignment horizontal="left" wrapText="1"/>
    </xf>
    <xf numFmtId="49" fontId="37" fillId="6" borderId="5" xfId="0" applyNumberFormat="1" applyFont="1" applyFill="1" applyBorder="1" applyAlignment="1">
      <alignment horizontal="center" vertical="center"/>
    </xf>
    <xf numFmtId="164" fontId="38" fillId="6" borderId="5" xfId="0" applyNumberFormat="1" applyFont="1" applyFill="1" applyBorder="1" applyAlignment="1">
      <alignment vertical="center" wrapText="1"/>
    </xf>
    <xf numFmtId="0" fontId="37" fillId="6" borderId="5" xfId="0" applyFont="1" applyFill="1" applyBorder="1"/>
    <xf numFmtId="0" fontId="38" fillId="6" borderId="5" xfId="1" applyFont="1" applyFill="1" applyBorder="1" applyAlignment="1">
      <alignment vertical="center" wrapText="1"/>
    </xf>
    <xf numFmtId="0" fontId="38" fillId="0" borderId="5" xfId="1" applyFont="1" applyFill="1" applyBorder="1" applyAlignment="1">
      <alignment vertical="center" wrapText="1"/>
    </xf>
    <xf numFmtId="0" fontId="37" fillId="0" borderId="5" xfId="0" applyFont="1" applyFill="1" applyBorder="1"/>
    <xf numFmtId="0" fontId="37" fillId="6" borderId="2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39" fillId="5" borderId="5" xfId="46" applyFont="1" applyFill="1" applyBorder="1" applyAlignment="1">
      <alignment vertical="center" wrapText="1"/>
    </xf>
    <xf numFmtId="0" fontId="37" fillId="0" borderId="5" xfId="2" applyFont="1" applyFill="1" applyBorder="1"/>
    <xf numFmtId="0" fontId="38" fillId="7" borderId="5" xfId="2" applyFont="1" applyFill="1" applyBorder="1"/>
    <xf numFmtId="164" fontId="38" fillId="6" borderId="5" xfId="0" applyNumberFormat="1" applyFont="1" applyFill="1" applyBorder="1"/>
    <xf numFmtId="164" fontId="38" fillId="6" borderId="2" xfId="0" applyNumberFormat="1" applyFont="1" applyFill="1" applyBorder="1" applyAlignment="1">
      <alignment horizontal="center" vertical="center" wrapText="1"/>
    </xf>
    <xf numFmtId="164" fontId="38" fillId="0" borderId="5" xfId="0" applyNumberFormat="1" applyFont="1" applyFill="1" applyBorder="1" applyAlignment="1">
      <alignment vertical="center" wrapText="1"/>
    </xf>
    <xf numFmtId="0" fontId="7" fillId="4" borderId="3" xfId="0" applyFont="1" applyFill="1" applyBorder="1" applyAlignment="1">
      <alignment horizontal="center"/>
    </xf>
    <xf numFmtId="164" fontId="37" fillId="0" borderId="3" xfId="0" applyNumberFormat="1" applyFont="1" applyFill="1" applyBorder="1" applyAlignment="1">
      <alignment horizontal="center" vertical="center" wrapText="1"/>
    </xf>
    <xf numFmtId="164" fontId="37" fillId="0" borderId="3" xfId="0" applyNumberFormat="1" applyFont="1" applyFill="1" applyBorder="1" applyAlignment="1">
      <alignment horizontal="left" vertical="center" wrapText="1"/>
    </xf>
    <xf numFmtId="164" fontId="38" fillId="0" borderId="3" xfId="0" applyNumberFormat="1" applyFont="1" applyFill="1" applyBorder="1" applyAlignment="1">
      <alignment vertical="center" wrapText="1"/>
    </xf>
    <xf numFmtId="164" fontId="38" fillId="0" borderId="3" xfId="0" applyNumberFormat="1" applyFont="1" applyFill="1" applyBorder="1" applyAlignment="1">
      <alignment horizontal="left" vertical="center" wrapText="1"/>
    </xf>
    <xf numFmtId="0" fontId="3" fillId="0" borderId="5" xfId="0" applyFont="1" applyFill="1" applyBorder="1"/>
    <xf numFmtId="0" fontId="5" fillId="0" borderId="5" xfId="0" applyFont="1" applyFill="1" applyBorder="1"/>
    <xf numFmtId="41" fontId="41" fillId="7" borderId="5" xfId="0" applyNumberFormat="1" applyFont="1" applyFill="1" applyBorder="1" applyAlignment="1">
      <alignment vertical="center" wrapText="1"/>
    </xf>
    <xf numFmtId="41" fontId="41" fillId="6" borderId="5" xfId="0" applyNumberFormat="1" applyFont="1" applyFill="1" applyBorder="1" applyAlignment="1">
      <alignment vertical="center" wrapText="1"/>
    </xf>
    <xf numFmtId="41" fontId="41" fillId="6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164" fontId="7" fillId="0" borderId="0" xfId="0" applyNumberFormat="1" applyFont="1" applyFill="1"/>
    <xf numFmtId="0" fontId="37" fillId="0" borderId="0" xfId="0" applyFont="1" applyFill="1"/>
    <xf numFmtId="0" fontId="3" fillId="6" borderId="5" xfId="0" applyFont="1" applyFill="1" applyBorder="1"/>
    <xf numFmtId="164" fontId="37" fillId="0" borderId="5" xfId="0" applyNumberFormat="1" applyFont="1" applyFill="1" applyBorder="1" applyAlignment="1">
      <alignment vertical="center" wrapText="1"/>
    </xf>
    <xf numFmtId="164" fontId="5" fillId="0" borderId="0" xfId="0" applyNumberFormat="1" applyFont="1" applyFill="1"/>
    <xf numFmtId="0" fontId="7" fillId="0" borderId="0" xfId="0" applyFont="1" applyFill="1"/>
    <xf numFmtId="164" fontId="6" fillId="0" borderId="0" xfId="0" applyNumberFormat="1" applyFont="1" applyFill="1"/>
    <xf numFmtId="171" fontId="6" fillId="0" borderId="0" xfId="0" applyNumberFormat="1" applyFont="1" applyFill="1"/>
    <xf numFmtId="0" fontId="6" fillId="0" borderId="0" xfId="0" applyFont="1" applyFill="1" applyAlignment="1">
      <alignment horizontal="right"/>
    </xf>
    <xf numFmtId="0" fontId="6" fillId="0" borderId="5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left" vertical="center" wrapText="1"/>
    </xf>
    <xf numFmtId="0" fontId="42" fillId="0" borderId="0" xfId="0" applyFont="1" applyFill="1"/>
    <xf numFmtId="0" fontId="43" fillId="0" borderId="5" xfId="0" applyFont="1" applyFill="1" applyBorder="1" applyAlignment="1">
      <alignment horizontal="right"/>
    </xf>
    <xf numFmtId="0" fontId="43" fillId="0" borderId="0" xfId="0" applyFont="1" applyFill="1"/>
    <xf numFmtId="0" fontId="43" fillId="0" borderId="6" xfId="0" applyFont="1" applyBorder="1" applyAlignment="1">
      <alignment vertical="center" wrapText="1"/>
    </xf>
    <xf numFmtId="0" fontId="43" fillId="0" borderId="3" xfId="0" applyFont="1" applyBorder="1" applyAlignment="1">
      <alignment horizontal="center" vertical="center" wrapText="1"/>
    </xf>
    <xf numFmtId="0" fontId="43" fillId="0" borderId="5" xfId="0" applyFont="1" applyFill="1" applyBorder="1" applyAlignment="1">
      <alignment horizontal="center" vertical="center" wrapText="1"/>
    </xf>
    <xf numFmtId="0" fontId="43" fillId="3" borderId="5" xfId="0" applyFont="1" applyFill="1" applyBorder="1" applyAlignment="1">
      <alignment horizontal="center" vertical="center" wrapText="1"/>
    </xf>
    <xf numFmtId="164" fontId="37" fillId="0" borderId="0" xfId="0" applyNumberFormat="1" applyFont="1" applyFill="1"/>
    <xf numFmtId="172" fontId="37" fillId="0" borderId="0" xfId="0" applyNumberFormat="1" applyFont="1" applyFill="1"/>
    <xf numFmtId="0" fontId="42" fillId="0" borderId="5" xfId="78" applyFont="1" applyFill="1" applyBorder="1" applyAlignment="1">
      <alignment vertical="center" wrapText="1"/>
    </xf>
    <xf numFmtId="0" fontId="7" fillId="0" borderId="5" xfId="0" applyFont="1" applyFill="1" applyBorder="1"/>
    <xf numFmtId="0" fontId="45" fillId="0" borderId="5" xfId="0" applyFont="1" applyFill="1" applyBorder="1" applyAlignment="1">
      <alignment horizontal="center" vertical="center" wrapText="1"/>
    </xf>
    <xf numFmtId="174" fontId="37" fillId="0" borderId="0" xfId="0" applyNumberFormat="1" applyFont="1" applyFill="1"/>
    <xf numFmtId="173" fontId="7" fillId="0" borderId="5" xfId="77" applyNumberFormat="1" applyFont="1" applyFill="1" applyBorder="1" applyAlignment="1">
      <alignment horizontal="center" vertical="center" wrapText="1"/>
    </xf>
    <xf numFmtId="173" fontId="8" fillId="7" borderId="5" xfId="77" applyNumberFormat="1" applyFont="1" applyFill="1" applyBorder="1" applyAlignment="1">
      <alignment horizontal="center" vertical="center" wrapText="1"/>
    </xf>
    <xf numFmtId="173" fontId="8" fillId="6" borderId="5" xfId="77" applyNumberFormat="1" applyFont="1" applyFill="1" applyBorder="1" applyAlignment="1">
      <alignment horizontal="center" vertical="center" wrapText="1"/>
    </xf>
    <xf numFmtId="173" fontId="7" fillId="8" borderId="5" xfId="77" applyNumberFormat="1" applyFont="1" applyFill="1" applyBorder="1" applyAlignment="1">
      <alignment horizontal="center" vertical="center" wrapText="1"/>
    </xf>
    <xf numFmtId="173" fontId="7" fillId="2" borderId="5" xfId="77" applyNumberFormat="1" applyFont="1" applyFill="1" applyBorder="1" applyAlignment="1">
      <alignment horizontal="center" vertical="center" wrapText="1"/>
    </xf>
    <xf numFmtId="173" fontId="8" fillId="6" borderId="2" xfId="77" applyNumberFormat="1" applyFont="1" applyFill="1" applyBorder="1" applyAlignment="1">
      <alignment horizontal="center" vertical="center" wrapText="1"/>
    </xf>
    <xf numFmtId="173" fontId="8" fillId="6" borderId="5" xfId="77" applyNumberFormat="1" applyFont="1" applyFill="1" applyBorder="1" applyAlignment="1">
      <alignment horizontal="center"/>
    </xf>
    <xf numFmtId="175" fontId="7" fillId="0" borderId="5" xfId="77" applyNumberFormat="1" applyFont="1" applyFill="1" applyBorder="1" applyAlignment="1">
      <alignment horizontal="center" vertical="center" wrapText="1"/>
    </xf>
    <xf numFmtId="175" fontId="8" fillId="6" borderId="5" xfId="77" applyNumberFormat="1" applyFont="1" applyFill="1" applyBorder="1" applyAlignment="1">
      <alignment vertical="center" wrapText="1"/>
    </xf>
    <xf numFmtId="175" fontId="8" fillId="7" borderId="5" xfId="77" applyNumberFormat="1" applyFont="1" applyFill="1" applyBorder="1" applyAlignment="1">
      <alignment vertical="center" wrapText="1"/>
    </xf>
    <xf numFmtId="175" fontId="7" fillId="32" borderId="5" xfId="77" applyNumberFormat="1" applyFont="1" applyFill="1" applyBorder="1" applyAlignment="1">
      <alignment horizontal="center" vertical="center" wrapText="1"/>
    </xf>
    <xf numFmtId="175" fontId="8" fillId="6" borderId="5" xfId="77" applyNumberFormat="1" applyFont="1" applyFill="1" applyBorder="1" applyAlignment="1">
      <alignment horizontal="center" vertical="center" wrapText="1"/>
    </xf>
    <xf numFmtId="175" fontId="8" fillId="0" borderId="5" xfId="77" applyNumberFormat="1" applyFont="1" applyFill="1" applyBorder="1" applyAlignment="1">
      <alignment vertical="center" wrapText="1"/>
    </xf>
    <xf numFmtId="175" fontId="8" fillId="8" borderId="5" xfId="77" applyNumberFormat="1" applyFont="1" applyFill="1" applyBorder="1" applyAlignment="1">
      <alignment vertical="center" wrapText="1"/>
    </xf>
    <xf numFmtId="175" fontId="7" fillId="8" borderId="5" xfId="77" applyNumberFormat="1" applyFont="1" applyFill="1" applyBorder="1" applyAlignment="1">
      <alignment vertical="center" wrapText="1"/>
    </xf>
    <xf numFmtId="175" fontId="7" fillId="8" borderId="5" xfId="77" applyNumberFormat="1" applyFont="1" applyFill="1" applyBorder="1" applyAlignment="1">
      <alignment horizontal="center" vertical="center" wrapText="1"/>
    </xf>
    <xf numFmtId="175" fontId="8" fillId="6" borderId="2" xfId="77" applyNumberFormat="1" applyFont="1" applyFill="1" applyBorder="1" applyAlignment="1">
      <alignment horizontal="center" vertical="center" wrapText="1"/>
    </xf>
    <xf numFmtId="175" fontId="7" fillId="0" borderId="5" xfId="77" applyNumberFormat="1" applyFont="1" applyFill="1" applyBorder="1" applyAlignment="1">
      <alignment vertical="center" wrapText="1"/>
    </xf>
    <xf numFmtId="175" fontId="8" fillId="6" borderId="5" xfId="77" applyNumberFormat="1" applyFont="1" applyFill="1" applyBorder="1"/>
    <xf numFmtId="43" fontId="7" fillId="0" borderId="5" xfId="77" applyNumberFormat="1" applyFont="1" applyFill="1" applyBorder="1" applyAlignment="1">
      <alignment horizontal="center" vertical="center" wrapText="1"/>
    </xf>
    <xf numFmtId="43" fontId="7" fillId="31" borderId="5" xfId="77" applyNumberFormat="1" applyFont="1" applyFill="1" applyBorder="1" applyAlignment="1">
      <alignment horizontal="center" vertical="center" wrapText="1"/>
    </xf>
    <xf numFmtId="43" fontId="8" fillId="6" borderId="5" xfId="77" applyNumberFormat="1" applyFont="1" applyFill="1" applyBorder="1" applyAlignment="1">
      <alignment horizontal="center" vertical="center" wrapText="1"/>
    </xf>
    <xf numFmtId="43" fontId="8" fillId="6" borderId="2" xfId="77" applyNumberFormat="1" applyFont="1" applyFill="1" applyBorder="1" applyAlignment="1">
      <alignment horizontal="center" vertical="center" wrapText="1"/>
    </xf>
    <xf numFmtId="4" fontId="7" fillId="0" borderId="5" xfId="77" applyNumberFormat="1" applyFont="1" applyFill="1" applyBorder="1" applyAlignment="1">
      <alignment horizontal="right" vertical="center" wrapText="1"/>
    </xf>
    <xf numFmtId="43" fontId="7" fillId="8" borderId="5" xfId="77" applyNumberFormat="1" applyFont="1" applyFill="1" applyBorder="1" applyAlignment="1">
      <alignment horizontal="center" vertical="center" wrapText="1"/>
    </xf>
    <xf numFmtId="4" fontId="7" fillId="33" borderId="5" xfId="77" applyNumberFormat="1" applyFont="1" applyFill="1" applyBorder="1" applyAlignment="1">
      <alignment horizontal="right" vertical="center" wrapText="1"/>
    </xf>
    <xf numFmtId="43" fontId="8" fillId="6" borderId="5" xfId="77" applyNumberFormat="1" applyFont="1" applyFill="1" applyBorder="1"/>
    <xf numFmtId="0" fontId="43" fillId="0" borderId="5" xfId="0" applyFont="1" applyFill="1" applyBorder="1" applyAlignment="1">
      <alignment horizontal="center" vertical="center" wrapText="1"/>
    </xf>
    <xf numFmtId="0" fontId="43" fillId="0" borderId="5" xfId="0" applyFont="1" applyBorder="1" applyAlignment="1">
      <alignment horizontal="center" vertical="center" wrapText="1"/>
    </xf>
    <xf numFmtId="0" fontId="40" fillId="0" borderId="0" xfId="0" applyFont="1" applyFill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43" fillId="0" borderId="1" xfId="0" applyFont="1" applyFill="1" applyBorder="1" applyAlignment="1">
      <alignment horizontal="center" vertical="center" wrapText="1"/>
    </xf>
    <xf numFmtId="0" fontId="43" fillId="0" borderId="19" xfId="0" applyFont="1" applyFill="1" applyBorder="1" applyAlignment="1">
      <alignment horizontal="center" vertical="center" wrapText="1"/>
    </xf>
    <xf numFmtId="0" fontId="43" fillId="0" borderId="16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3" fillId="0" borderId="1" xfId="0" applyFont="1" applyFill="1" applyBorder="1" applyAlignment="1">
      <alignment horizontal="center" vertical="center"/>
    </xf>
    <xf numFmtId="0" fontId="43" fillId="0" borderId="19" xfId="0" applyFont="1" applyFill="1" applyBorder="1" applyAlignment="1">
      <alignment horizontal="center" vertical="center"/>
    </xf>
    <xf numFmtId="0" fontId="43" fillId="0" borderId="16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43" fillId="0" borderId="5" xfId="0" applyFont="1" applyFill="1" applyBorder="1" applyAlignment="1">
      <alignment horizontal="center"/>
    </xf>
    <xf numFmtId="0" fontId="43" fillId="0" borderId="18" xfId="0" applyFont="1" applyFill="1" applyBorder="1" applyAlignment="1">
      <alignment horizontal="center" vertical="center" wrapText="1"/>
    </xf>
    <xf numFmtId="0" fontId="43" fillId="0" borderId="17" xfId="0" applyFont="1" applyFill="1" applyBorder="1" applyAlignment="1">
      <alignment horizontal="center" vertical="center" wrapText="1"/>
    </xf>
    <xf numFmtId="0" fontId="44" fillId="0" borderId="4" xfId="0" applyFont="1" applyFill="1" applyBorder="1" applyAlignment="1">
      <alignment horizontal="center" vertical="center" wrapText="1"/>
    </xf>
    <xf numFmtId="0" fontId="44" fillId="0" borderId="6" xfId="0" applyFont="1" applyFill="1" applyBorder="1" applyAlignment="1">
      <alignment horizontal="center" vertical="center" wrapText="1"/>
    </xf>
    <xf numFmtId="0" fontId="43" fillId="0" borderId="3" xfId="0" applyFont="1" applyBorder="1" applyAlignment="1">
      <alignment horizontal="center" vertical="center" wrapText="1"/>
    </xf>
  </cellXfs>
  <cellStyles count="79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Heading" xfId="22"/>
    <cellStyle name="Heading1" xfId="23"/>
    <cellStyle name="Normal_Sheet1" xfId="24"/>
    <cellStyle name="Result" xfId="25"/>
    <cellStyle name="Result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2" xfId="44"/>
    <cellStyle name="Обычный 2 2" xfId="45"/>
    <cellStyle name="Обычный 2 3" xfId="46"/>
    <cellStyle name="Обычный 3" xfId="47"/>
    <cellStyle name="Обычный 4" xfId="48"/>
    <cellStyle name="Обычный 5" xfId="49"/>
    <cellStyle name="Обычный 5 3" xfId="2"/>
    <cellStyle name="Обычный 6" xfId="50"/>
    <cellStyle name="Обычный 7" xfId="51"/>
    <cellStyle name="Обычный 8" xfId="52"/>
    <cellStyle name="Обычный 9" xfId="53"/>
    <cellStyle name="Обычный 9 2" xfId="54"/>
    <cellStyle name="Обычный 9 3" xfId="55"/>
    <cellStyle name="Обычный_Список  ЛПУ" xfId="78"/>
    <cellStyle name="Обычный_форма4(нов.)" xfId="1"/>
    <cellStyle name="Плохой 2" xfId="56"/>
    <cellStyle name="Пояснение 2" xfId="57"/>
    <cellStyle name="Примечание 2" xfId="58"/>
    <cellStyle name="Связанная ячейка 2" xfId="59"/>
    <cellStyle name="Стиль 1" xfId="60"/>
    <cellStyle name="Текст предупреждения 2" xfId="61"/>
    <cellStyle name="Тысячи [0]_Лист17" xfId="62"/>
    <cellStyle name="Тысячи_Лист17" xfId="63"/>
    <cellStyle name="Финансовый" xfId="77" builtinId="3"/>
    <cellStyle name="Финансовый 2" xfId="64"/>
    <cellStyle name="Финансовый 2 2" xfId="65"/>
    <cellStyle name="Финансовый 3" xfId="66"/>
    <cellStyle name="Финансовый 3 2" xfId="67"/>
    <cellStyle name="Финансовый 4" xfId="68"/>
    <cellStyle name="Финансовый 4 2" xfId="69"/>
    <cellStyle name="Финансовый 5" xfId="70"/>
    <cellStyle name="Финансовый 5 2" xfId="71"/>
    <cellStyle name="Финансовый 6" xfId="72"/>
    <cellStyle name="Финансовый 6 2" xfId="73"/>
    <cellStyle name="Финансовый 6 3" xfId="74"/>
    <cellStyle name="Финансовый 7" xfId="75"/>
    <cellStyle name="Хороший 2" xfId="76"/>
  </cellStyles>
  <dxfs count="14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9">
    <tabColor rgb="FF7030A0"/>
  </sheetPr>
  <dimension ref="A1:AB118"/>
  <sheetViews>
    <sheetView tabSelected="1" view="pageBreakPreview" zoomScale="50" zoomScaleNormal="50" zoomScaleSheetLayoutView="50" workbookViewId="0">
      <pane xSplit="3" ySplit="17" topLeftCell="D35" activePane="bottomRight" state="frozen"/>
      <selection activeCell="L90" sqref="L90:L91"/>
      <selection pane="topRight" activeCell="L90" sqref="L90:L91"/>
      <selection pane="bottomLeft" activeCell="L90" sqref="L90:L91"/>
      <selection pane="bottomRight" activeCell="N15" sqref="N15"/>
    </sheetView>
  </sheetViews>
  <sheetFormatPr defaultRowHeight="26.25" x14ac:dyDescent="0.4"/>
  <cols>
    <col min="1" max="1" width="8.77734375" style="1" bestFit="1" customWidth="1"/>
    <col min="2" max="2" width="82" style="1" customWidth="1"/>
    <col min="3" max="3" width="8.21875" style="1" hidden="1" customWidth="1"/>
    <col min="4" max="4" width="18.88671875" style="1" customWidth="1"/>
    <col min="5" max="5" width="28.21875" style="1" hidden="1" customWidth="1"/>
    <col min="6" max="6" width="21" style="1" customWidth="1"/>
    <col min="7" max="7" width="22.77734375" style="1" customWidth="1"/>
    <col min="8" max="8" width="19.77734375" style="1" hidden="1" customWidth="1"/>
    <col min="9" max="9" width="20.109375" style="1" customWidth="1"/>
    <col min="10" max="10" width="18.77734375" style="1" customWidth="1"/>
    <col min="11" max="11" width="20.44140625" style="1" customWidth="1"/>
    <col min="12" max="12" width="20.21875" style="1" customWidth="1"/>
    <col min="13" max="13" width="19.6640625" style="1" customWidth="1"/>
    <col min="14" max="14" width="22.21875" style="1" customWidth="1"/>
    <col min="15" max="15" width="22.88671875" style="1" customWidth="1"/>
    <col min="16" max="16" width="22.6640625" style="1" customWidth="1"/>
    <col min="17" max="17" width="19" style="1" customWidth="1"/>
    <col min="18" max="18" width="28.88671875" style="1" hidden="1" customWidth="1"/>
    <col min="19" max="19" width="26.6640625" style="1" hidden="1" customWidth="1"/>
    <col min="20" max="21" width="30.88671875" style="1" hidden="1" customWidth="1"/>
    <col min="22" max="22" width="73.6640625" style="1" hidden="1" customWidth="1"/>
    <col min="23" max="23" width="21.33203125" style="1" hidden="1" customWidth="1"/>
    <col min="24" max="24" width="13.6640625" style="3" customWidth="1"/>
    <col min="25" max="25" width="19" style="1" customWidth="1"/>
    <col min="26" max="26" width="20.21875" style="1" customWidth="1"/>
    <col min="27" max="27" width="17.6640625" style="1" bestFit="1" customWidth="1"/>
    <col min="28" max="28" width="19.88671875" style="3" customWidth="1"/>
    <col min="29" max="16384" width="8.88671875" style="1"/>
  </cols>
  <sheetData>
    <row r="1" spans="1:27" ht="66" customHeight="1" x14ac:dyDescent="0.45">
      <c r="B1" s="108" t="s">
        <v>169</v>
      </c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2"/>
      <c r="R1" s="46"/>
      <c r="S1" s="46"/>
      <c r="T1" s="46"/>
      <c r="U1" s="46"/>
      <c r="V1" s="46"/>
      <c r="W1" s="46"/>
      <c r="X1" s="118" t="s">
        <v>176</v>
      </c>
      <c r="Y1" s="118"/>
      <c r="Z1" s="118"/>
    </row>
    <row r="2" spans="1:27" ht="22.5" customHeight="1" x14ac:dyDescent="0.4">
      <c r="A2" s="109" t="s">
        <v>0</v>
      </c>
      <c r="B2" s="109" t="s">
        <v>1</v>
      </c>
      <c r="C2" s="113" t="s">
        <v>2</v>
      </c>
      <c r="D2" s="114" t="s">
        <v>175</v>
      </c>
      <c r="E2" s="41"/>
      <c r="F2" s="106" t="s">
        <v>170</v>
      </c>
      <c r="G2" s="106" t="s">
        <v>171</v>
      </c>
      <c r="H2" s="110" t="s">
        <v>172</v>
      </c>
      <c r="I2" s="106" t="s">
        <v>173</v>
      </c>
      <c r="J2" s="106" t="s">
        <v>4</v>
      </c>
      <c r="K2" s="106"/>
      <c r="L2" s="106"/>
      <c r="M2" s="67">
        <v>5</v>
      </c>
      <c r="N2" s="110" t="s">
        <v>177</v>
      </c>
      <c r="O2" s="110" t="s">
        <v>152</v>
      </c>
      <c r="P2" s="110" t="s">
        <v>5</v>
      </c>
      <c r="Q2" s="107" t="s">
        <v>6</v>
      </c>
      <c r="R2" s="68"/>
      <c r="S2" s="68"/>
      <c r="T2" s="68"/>
      <c r="U2" s="68"/>
      <c r="V2" s="68"/>
      <c r="W2" s="68"/>
      <c r="X2" s="119" t="s">
        <v>7</v>
      </c>
      <c r="Y2" s="119"/>
      <c r="Z2" s="119"/>
      <c r="AA2" s="115" t="s">
        <v>136</v>
      </c>
    </row>
    <row r="3" spans="1:27" ht="26.25" customHeight="1" x14ac:dyDescent="0.4">
      <c r="A3" s="109"/>
      <c r="B3" s="109"/>
      <c r="C3" s="113"/>
      <c r="D3" s="114"/>
      <c r="E3" s="109" t="s">
        <v>3</v>
      </c>
      <c r="F3" s="106"/>
      <c r="G3" s="106"/>
      <c r="H3" s="111"/>
      <c r="I3" s="106"/>
      <c r="J3" s="106"/>
      <c r="K3" s="106"/>
      <c r="L3" s="106"/>
      <c r="M3" s="106" t="s">
        <v>174</v>
      </c>
      <c r="N3" s="111"/>
      <c r="O3" s="111"/>
      <c r="P3" s="111"/>
      <c r="Q3" s="107"/>
      <c r="R3" s="120" t="s">
        <v>7</v>
      </c>
      <c r="S3" s="69"/>
      <c r="T3" s="122"/>
      <c r="U3" s="123"/>
      <c r="V3" s="124" t="s">
        <v>8</v>
      </c>
      <c r="W3" s="70"/>
      <c r="X3" s="106" t="s">
        <v>168</v>
      </c>
      <c r="Y3" s="106" t="s">
        <v>137</v>
      </c>
      <c r="Z3" s="106" t="s">
        <v>153</v>
      </c>
      <c r="AA3" s="116"/>
    </row>
    <row r="4" spans="1:27" ht="225.75" customHeight="1" x14ac:dyDescent="0.4">
      <c r="A4" s="109"/>
      <c r="B4" s="109"/>
      <c r="C4" s="113"/>
      <c r="D4" s="114"/>
      <c r="E4" s="109"/>
      <c r="F4" s="106"/>
      <c r="G4" s="106"/>
      <c r="H4" s="112"/>
      <c r="I4" s="106"/>
      <c r="J4" s="71" t="s">
        <v>9</v>
      </c>
      <c r="K4" s="71" t="s">
        <v>140</v>
      </c>
      <c r="L4" s="71" t="s">
        <v>141</v>
      </c>
      <c r="M4" s="106"/>
      <c r="N4" s="112"/>
      <c r="O4" s="112"/>
      <c r="P4" s="112"/>
      <c r="Q4" s="107"/>
      <c r="R4" s="121"/>
      <c r="S4" s="72"/>
      <c r="T4" s="71" t="s">
        <v>10</v>
      </c>
      <c r="U4" s="71" t="s">
        <v>11</v>
      </c>
      <c r="V4" s="124"/>
      <c r="W4" s="70"/>
      <c r="X4" s="106"/>
      <c r="Y4" s="106"/>
      <c r="Z4" s="106"/>
      <c r="AA4" s="117"/>
    </row>
    <row r="5" spans="1:27" ht="158.25" hidden="1" customHeight="1" x14ac:dyDescent="0.4">
      <c r="A5" s="57"/>
      <c r="B5" s="57"/>
      <c r="C5" s="64"/>
      <c r="D5" s="60"/>
      <c r="E5" s="57"/>
      <c r="F5" s="57"/>
      <c r="G5" s="57"/>
      <c r="H5" s="57"/>
      <c r="I5" s="57"/>
      <c r="J5" s="57"/>
      <c r="K5" s="57"/>
      <c r="L5" s="57"/>
      <c r="M5" s="57"/>
      <c r="N5" s="59"/>
      <c r="O5" s="59"/>
      <c r="P5" s="59"/>
      <c r="Q5" s="58"/>
      <c r="R5" s="62"/>
      <c r="S5" s="4"/>
      <c r="T5" s="57"/>
      <c r="U5" s="57"/>
      <c r="V5" s="63"/>
      <c r="W5" s="63"/>
      <c r="X5" s="60"/>
      <c r="Y5" s="60"/>
      <c r="Z5" s="60"/>
      <c r="AA5" s="61"/>
    </row>
    <row r="6" spans="1:27" ht="158.25" hidden="1" customHeight="1" x14ac:dyDescent="0.4">
      <c r="A6" s="57"/>
      <c r="B6" s="57"/>
      <c r="C6" s="64"/>
      <c r="D6" s="60"/>
      <c r="E6" s="57"/>
      <c r="F6" s="57"/>
      <c r="G6" s="57"/>
      <c r="H6" s="57"/>
      <c r="I6" s="57"/>
      <c r="J6" s="57"/>
      <c r="K6" s="57"/>
      <c r="L6" s="57"/>
      <c r="M6" s="57"/>
      <c r="N6" s="59"/>
      <c r="O6" s="59"/>
      <c r="P6" s="59"/>
      <c r="Q6" s="58"/>
      <c r="R6" s="62"/>
      <c r="S6" s="4"/>
      <c r="T6" s="57"/>
      <c r="U6" s="57"/>
      <c r="V6" s="63"/>
      <c r="W6" s="63"/>
      <c r="X6" s="60"/>
      <c r="Y6" s="60"/>
      <c r="Z6" s="60"/>
      <c r="AA6" s="61"/>
    </row>
    <row r="7" spans="1:27" ht="158.25" hidden="1" customHeight="1" x14ac:dyDescent="0.4">
      <c r="A7" s="57"/>
      <c r="B7" s="57"/>
      <c r="C7" s="64"/>
      <c r="D7" s="60"/>
      <c r="E7" s="57"/>
      <c r="F7" s="57"/>
      <c r="G7" s="57"/>
      <c r="H7" s="57"/>
      <c r="I7" s="57"/>
      <c r="J7" s="57"/>
      <c r="K7" s="57"/>
      <c r="L7" s="57"/>
      <c r="M7" s="57"/>
      <c r="N7" s="59"/>
      <c r="O7" s="59"/>
      <c r="P7" s="59"/>
      <c r="Q7" s="58"/>
      <c r="R7" s="62"/>
      <c r="S7" s="4"/>
      <c r="T7" s="57"/>
      <c r="U7" s="57"/>
      <c r="V7" s="63"/>
      <c r="W7" s="63"/>
      <c r="X7" s="60"/>
      <c r="Y7" s="60"/>
      <c r="Z7" s="60"/>
      <c r="AA7" s="61"/>
    </row>
    <row r="8" spans="1:27" ht="158.25" hidden="1" customHeight="1" x14ac:dyDescent="0.4">
      <c r="A8" s="57"/>
      <c r="B8" s="57"/>
      <c r="C8" s="64"/>
      <c r="D8" s="60"/>
      <c r="E8" s="57"/>
      <c r="F8" s="57"/>
      <c r="G8" s="57"/>
      <c r="H8" s="57"/>
      <c r="I8" s="57"/>
      <c r="J8" s="57"/>
      <c r="K8" s="57"/>
      <c r="L8" s="57"/>
      <c r="M8" s="57"/>
      <c r="N8" s="59"/>
      <c r="O8" s="59"/>
      <c r="P8" s="59"/>
      <c r="Q8" s="58"/>
      <c r="R8" s="62"/>
      <c r="S8" s="4"/>
      <c r="T8" s="57"/>
      <c r="U8" s="57"/>
      <c r="V8" s="63"/>
      <c r="W8" s="63"/>
      <c r="X8" s="60"/>
      <c r="Y8" s="60"/>
      <c r="Z8" s="60"/>
      <c r="AA8" s="61"/>
    </row>
    <row r="9" spans="1:27" ht="158.25" hidden="1" customHeight="1" x14ac:dyDescent="0.4">
      <c r="A9" s="57"/>
      <c r="B9" s="57"/>
      <c r="C9" s="64"/>
      <c r="D9" s="60"/>
      <c r="E9" s="57"/>
      <c r="F9" s="57"/>
      <c r="G9" s="57"/>
      <c r="H9" s="57"/>
      <c r="I9" s="57"/>
      <c r="J9" s="57"/>
      <c r="K9" s="57"/>
      <c r="L9" s="57"/>
      <c r="M9" s="57"/>
      <c r="N9" s="59"/>
      <c r="O9" s="59"/>
      <c r="P9" s="59"/>
      <c r="Q9" s="58"/>
      <c r="R9" s="62"/>
      <c r="S9" s="4"/>
      <c r="T9" s="57"/>
      <c r="U9" s="57"/>
      <c r="V9" s="63"/>
      <c r="W9" s="63"/>
      <c r="X9" s="60"/>
      <c r="Y9" s="60"/>
      <c r="Z9" s="60"/>
      <c r="AA9" s="61"/>
    </row>
    <row r="10" spans="1:27" ht="158.25" hidden="1" customHeight="1" x14ac:dyDescent="0.4">
      <c r="A10" s="57"/>
      <c r="B10" s="57"/>
      <c r="C10" s="64"/>
      <c r="D10" s="60"/>
      <c r="E10" s="57"/>
      <c r="F10" s="57"/>
      <c r="G10" s="57"/>
      <c r="H10" s="57"/>
      <c r="I10" s="57"/>
      <c r="J10" s="57"/>
      <c r="K10" s="57"/>
      <c r="L10" s="57"/>
      <c r="M10" s="57"/>
      <c r="N10" s="59"/>
      <c r="O10" s="59"/>
      <c r="P10" s="59"/>
      <c r="Q10" s="58"/>
      <c r="R10" s="62"/>
      <c r="S10" s="4"/>
      <c r="T10" s="57"/>
      <c r="U10" s="57"/>
      <c r="V10" s="63"/>
      <c r="W10" s="63"/>
      <c r="X10" s="60"/>
      <c r="Y10" s="60"/>
      <c r="Z10" s="60"/>
      <c r="AA10" s="61"/>
    </row>
    <row r="11" spans="1:27" ht="158.25" hidden="1" customHeight="1" x14ac:dyDescent="0.4">
      <c r="A11" s="57"/>
      <c r="B11" s="57"/>
      <c r="C11" s="64"/>
      <c r="D11" s="60"/>
      <c r="E11" s="57"/>
      <c r="F11" s="57"/>
      <c r="G11" s="57"/>
      <c r="H11" s="57"/>
      <c r="I11" s="57"/>
      <c r="J11" s="57"/>
      <c r="K11" s="57"/>
      <c r="L11" s="57"/>
      <c r="M11" s="57"/>
      <c r="N11" s="59"/>
      <c r="O11" s="59"/>
      <c r="P11" s="59"/>
      <c r="Q11" s="58"/>
      <c r="R11" s="62"/>
      <c r="S11" s="4"/>
      <c r="T11" s="57"/>
      <c r="U11" s="57"/>
      <c r="V11" s="63"/>
      <c r="W11" s="63"/>
      <c r="X11" s="60"/>
      <c r="Y11" s="60"/>
      <c r="Z11" s="60"/>
      <c r="AA11" s="61"/>
    </row>
    <row r="12" spans="1:27" ht="158.25" hidden="1" customHeight="1" x14ac:dyDescent="0.4">
      <c r="A12" s="57"/>
      <c r="B12" s="57"/>
      <c r="C12" s="64"/>
      <c r="D12" s="60"/>
      <c r="E12" s="57"/>
      <c r="F12" s="57"/>
      <c r="G12" s="57"/>
      <c r="H12" s="57"/>
      <c r="I12" s="57"/>
      <c r="J12" s="57"/>
      <c r="K12" s="57"/>
      <c r="L12" s="57"/>
      <c r="M12" s="57"/>
      <c r="N12" s="59"/>
      <c r="O12" s="59"/>
      <c r="P12" s="59"/>
      <c r="Q12" s="58"/>
      <c r="R12" s="62"/>
      <c r="S12" s="4"/>
      <c r="T12" s="57"/>
      <c r="U12" s="57"/>
      <c r="V12" s="63"/>
      <c r="W12" s="63"/>
      <c r="X12" s="60"/>
      <c r="Y12" s="60"/>
      <c r="Z12" s="60"/>
      <c r="AA12" s="61"/>
    </row>
    <row r="13" spans="1:27" ht="158.25" hidden="1" customHeight="1" x14ac:dyDescent="0.4">
      <c r="A13" s="57"/>
      <c r="B13" s="57"/>
      <c r="C13" s="64"/>
      <c r="D13" s="60"/>
      <c r="E13" s="57"/>
      <c r="F13" s="57"/>
      <c r="G13" s="57"/>
      <c r="H13" s="57"/>
      <c r="I13" s="57"/>
      <c r="J13" s="57"/>
      <c r="K13" s="57"/>
      <c r="L13" s="57"/>
      <c r="M13" s="57"/>
      <c r="N13" s="59"/>
      <c r="O13" s="59"/>
      <c r="P13" s="59"/>
      <c r="Q13" s="58"/>
      <c r="R13" s="62"/>
      <c r="S13" s="4"/>
      <c r="T13" s="57"/>
      <c r="U13" s="57"/>
      <c r="V13" s="63"/>
      <c r="W13" s="63"/>
      <c r="X13" s="60"/>
      <c r="Y13" s="60"/>
      <c r="Z13" s="60"/>
      <c r="AA13" s="61"/>
    </row>
    <row r="14" spans="1:27" ht="158.25" hidden="1" customHeight="1" x14ac:dyDescent="0.4">
      <c r="A14" s="57"/>
      <c r="B14" s="57"/>
      <c r="C14" s="64"/>
      <c r="D14" s="60"/>
      <c r="E14" s="57"/>
      <c r="F14" s="57"/>
      <c r="G14" s="57"/>
      <c r="H14" s="57"/>
      <c r="I14" s="57"/>
      <c r="J14" s="57"/>
      <c r="K14" s="57"/>
      <c r="L14" s="57"/>
      <c r="M14" s="57"/>
      <c r="N14" s="59"/>
      <c r="O14" s="59"/>
      <c r="P14" s="59"/>
      <c r="Q14" s="58"/>
      <c r="R14" s="62"/>
      <c r="S14" s="4"/>
      <c r="T14" s="57"/>
      <c r="U14" s="57"/>
      <c r="V14" s="63"/>
      <c r="W14" s="63"/>
      <c r="X14" s="60"/>
      <c r="Y14" s="60"/>
      <c r="Z14" s="60"/>
      <c r="AA14" s="61"/>
    </row>
    <row r="15" spans="1:27" ht="22.5" customHeight="1" x14ac:dyDescent="0.4">
      <c r="A15" s="5" t="s">
        <v>12</v>
      </c>
      <c r="B15" s="5" t="s">
        <v>13</v>
      </c>
      <c r="C15" s="6"/>
      <c r="D15" s="5">
        <v>2</v>
      </c>
      <c r="E15" s="5">
        <v>3</v>
      </c>
      <c r="F15" s="5">
        <v>3</v>
      </c>
      <c r="G15" s="5">
        <v>4</v>
      </c>
      <c r="H15" s="5">
        <v>6</v>
      </c>
      <c r="I15" s="5">
        <v>5</v>
      </c>
      <c r="J15" s="5">
        <v>6</v>
      </c>
      <c r="K15" s="5">
        <v>7</v>
      </c>
      <c r="L15" s="5">
        <v>8</v>
      </c>
      <c r="M15" s="5">
        <v>9</v>
      </c>
      <c r="N15" s="5">
        <v>10</v>
      </c>
      <c r="O15" s="5">
        <v>11</v>
      </c>
      <c r="P15" s="5">
        <v>12</v>
      </c>
      <c r="Q15" s="5">
        <v>13</v>
      </c>
      <c r="R15" s="5">
        <v>10</v>
      </c>
      <c r="S15" s="5">
        <v>10</v>
      </c>
      <c r="T15" s="5">
        <v>10</v>
      </c>
      <c r="U15" s="5">
        <v>10</v>
      </c>
      <c r="V15" s="5">
        <v>10</v>
      </c>
      <c r="W15" s="5"/>
      <c r="X15" s="5">
        <v>14</v>
      </c>
      <c r="Y15" s="5">
        <v>15</v>
      </c>
      <c r="Z15" s="5">
        <v>16</v>
      </c>
      <c r="AA15" s="56">
        <v>17</v>
      </c>
    </row>
    <row r="16" spans="1:27" hidden="1" x14ac:dyDescent="0.4">
      <c r="A16" s="7"/>
      <c r="B16" s="8" t="s">
        <v>14</v>
      </c>
      <c r="C16" s="9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36"/>
      <c r="W16" s="36"/>
      <c r="X16" s="42"/>
      <c r="Y16" s="41"/>
      <c r="Z16" s="41"/>
      <c r="AA16" s="41"/>
    </row>
    <row r="17" spans="1:28" ht="57.75" customHeight="1" x14ac:dyDescent="0.4">
      <c r="A17" s="11">
        <v>1</v>
      </c>
      <c r="B17" s="12" t="s">
        <v>15</v>
      </c>
      <c r="C17" s="13">
        <v>63</v>
      </c>
      <c r="D17" s="86">
        <v>2646</v>
      </c>
      <c r="E17" s="86" t="e">
        <f>D17-#REF!</f>
        <v>#REF!</v>
      </c>
      <c r="F17" s="86">
        <f>ROUND(D17/12*$F$107,0)</f>
        <v>1103</v>
      </c>
      <c r="G17" s="86">
        <v>96</v>
      </c>
      <c r="H17" s="86"/>
      <c r="I17" s="98">
        <f>IFERROR(ROUND(G17/F17*100,2),0)</f>
        <v>8.6999999999999993</v>
      </c>
      <c r="J17" s="86">
        <f>G17-F17</f>
        <v>-1007</v>
      </c>
      <c r="K17" s="86">
        <f>IFERROR(IF(J17&gt;0,J17,0),0)</f>
        <v>0</v>
      </c>
      <c r="L17" s="86">
        <f>IFERROR(IF(J17&lt;0,J17,0),0)</f>
        <v>-1007</v>
      </c>
      <c r="M17" s="86">
        <f>ROUND((G17/M$2),0)</f>
        <v>19</v>
      </c>
      <c r="N17" s="86">
        <f>ROUND((F17-G17),0)</f>
        <v>1007</v>
      </c>
      <c r="O17" s="86">
        <f>ROUND((D17-G17),0)</f>
        <v>2550</v>
      </c>
      <c r="P17" s="79">
        <f>IFERROR(ROUND((O17/M17),1),0)</f>
        <v>134.19999999999999</v>
      </c>
      <c r="Q17" s="14"/>
      <c r="R17" s="14">
        <f>L17</f>
        <v>-1007</v>
      </c>
      <c r="S17" s="14"/>
      <c r="T17" s="14"/>
      <c r="U17" s="14"/>
      <c r="V17" s="37"/>
      <c r="W17" s="37"/>
      <c r="X17" s="14">
        <f>Y17+Z17</f>
        <v>0</v>
      </c>
      <c r="Y17" s="14"/>
      <c r="Z17" s="14"/>
      <c r="AA17" s="41"/>
      <c r="AB17" s="51"/>
    </row>
    <row r="18" spans="1:28" ht="47.25" customHeight="1" x14ac:dyDescent="0.4">
      <c r="A18" s="11">
        <v>2</v>
      </c>
      <c r="B18" s="12" t="s">
        <v>16</v>
      </c>
      <c r="C18" s="13">
        <v>64</v>
      </c>
      <c r="D18" s="86">
        <v>0</v>
      </c>
      <c r="E18" s="86" t="e">
        <f>D18-#REF!</f>
        <v>#REF!</v>
      </c>
      <c r="F18" s="86">
        <f>ROUND(D18/12*$F$107,0)</f>
        <v>0</v>
      </c>
      <c r="G18" s="86">
        <v>0</v>
      </c>
      <c r="H18" s="86"/>
      <c r="I18" s="86">
        <f t="shared" ref="I18:I78" si="0">IFERROR(ROUND(G18/F18*100,2),0)</f>
        <v>0</v>
      </c>
      <c r="J18" s="86">
        <f t="shared" ref="J18:J32" si="1">G18-F18</f>
        <v>0</v>
      </c>
      <c r="K18" s="86">
        <f t="shared" ref="K18:K58" si="2">IFERROR(IF(J18&gt;0,J18,0),0)</f>
        <v>0</v>
      </c>
      <c r="L18" s="86">
        <f t="shared" ref="L18:L21" si="3">IFERROR(IF(J18&lt;0,J18,0),0)</f>
        <v>0</v>
      </c>
      <c r="M18" s="86">
        <f t="shared" ref="M18:M21" si="4">ROUND((G18/M$2),0)</f>
        <v>0</v>
      </c>
      <c r="N18" s="86">
        <f>ROUND((F18-G18),0)</f>
        <v>0</v>
      </c>
      <c r="O18" s="86">
        <f t="shared" ref="O18:O21" si="5">ROUND((D18-G18),0)</f>
        <v>0</v>
      </c>
      <c r="P18" s="79">
        <f t="shared" ref="P18:P20" si="6">IFERROR(ROUND((O18/M18),1),0)</f>
        <v>0</v>
      </c>
      <c r="Q18" s="14"/>
      <c r="R18" s="14">
        <f>L18</f>
        <v>0</v>
      </c>
      <c r="S18" s="14"/>
      <c r="T18" s="14"/>
      <c r="U18" s="14"/>
      <c r="V18" s="37"/>
      <c r="W18" s="37"/>
      <c r="X18" s="14">
        <f t="shared" ref="X18:X21" si="7">Y18+Z18</f>
        <v>0</v>
      </c>
      <c r="Y18" s="14"/>
      <c r="Z18" s="14"/>
      <c r="AA18" s="41"/>
    </row>
    <row r="19" spans="1:28" ht="27.75" x14ac:dyDescent="0.4">
      <c r="A19" s="11">
        <v>3</v>
      </c>
      <c r="B19" s="12" t="s">
        <v>154</v>
      </c>
      <c r="C19" s="13">
        <v>67</v>
      </c>
      <c r="D19" s="86">
        <v>17</v>
      </c>
      <c r="E19" s="86" t="e">
        <f>D19-#REF!</f>
        <v>#REF!</v>
      </c>
      <c r="F19" s="86">
        <f>ROUND(D19/12*$F$107,0)</f>
        <v>7</v>
      </c>
      <c r="G19" s="86">
        <v>9</v>
      </c>
      <c r="H19" s="86"/>
      <c r="I19" s="99">
        <f t="shared" si="0"/>
        <v>128.57</v>
      </c>
      <c r="J19" s="86">
        <f t="shared" si="1"/>
        <v>2</v>
      </c>
      <c r="K19" s="86">
        <f t="shared" si="2"/>
        <v>2</v>
      </c>
      <c r="L19" s="86">
        <f t="shared" si="3"/>
        <v>0</v>
      </c>
      <c r="M19" s="86">
        <f t="shared" si="4"/>
        <v>2</v>
      </c>
      <c r="N19" s="86">
        <f>ROUND((F19-G19),0)</f>
        <v>-2</v>
      </c>
      <c r="O19" s="86">
        <f t="shared" si="5"/>
        <v>8</v>
      </c>
      <c r="P19" s="79">
        <f t="shared" si="6"/>
        <v>4</v>
      </c>
      <c r="Q19" s="14"/>
      <c r="R19" s="14">
        <f>ROUND(G19/2*12,0)-D19</f>
        <v>37</v>
      </c>
      <c r="S19" s="14"/>
      <c r="T19" s="14"/>
      <c r="U19" s="14"/>
      <c r="V19" s="37"/>
      <c r="W19" s="37"/>
      <c r="X19" s="14">
        <f t="shared" si="7"/>
        <v>0</v>
      </c>
      <c r="Y19" s="14"/>
      <c r="Z19" s="14"/>
      <c r="AA19" s="41"/>
    </row>
    <row r="20" spans="1:28" ht="27.75" x14ac:dyDescent="0.4">
      <c r="A20" s="11">
        <v>4</v>
      </c>
      <c r="B20" s="12" t="s">
        <v>17</v>
      </c>
      <c r="C20" s="13">
        <v>86</v>
      </c>
      <c r="D20" s="86">
        <v>0</v>
      </c>
      <c r="E20" s="86" t="e">
        <f>D20-#REF!</f>
        <v>#REF!</v>
      </c>
      <c r="F20" s="86">
        <f>ROUND(D20/12*$F$107,0)</f>
        <v>0</v>
      </c>
      <c r="G20" s="86">
        <v>0</v>
      </c>
      <c r="H20" s="86"/>
      <c r="I20" s="86">
        <f t="shared" si="0"/>
        <v>0</v>
      </c>
      <c r="J20" s="86">
        <f t="shared" si="1"/>
        <v>0</v>
      </c>
      <c r="K20" s="86">
        <f t="shared" si="2"/>
        <v>0</v>
      </c>
      <c r="L20" s="86">
        <f t="shared" si="3"/>
        <v>0</v>
      </c>
      <c r="M20" s="86">
        <f t="shared" si="4"/>
        <v>0</v>
      </c>
      <c r="N20" s="86">
        <f>ROUND((F20-G20),0)</f>
        <v>0</v>
      </c>
      <c r="O20" s="86">
        <f t="shared" si="5"/>
        <v>0</v>
      </c>
      <c r="P20" s="79">
        <f t="shared" si="6"/>
        <v>0</v>
      </c>
      <c r="Q20" s="14"/>
      <c r="R20" s="14"/>
      <c r="S20" s="14"/>
      <c r="T20" s="14"/>
      <c r="U20" s="14"/>
      <c r="V20" s="37"/>
      <c r="W20" s="37"/>
      <c r="X20" s="14">
        <f t="shared" si="7"/>
        <v>0</v>
      </c>
      <c r="Y20" s="14"/>
      <c r="Z20" s="14"/>
      <c r="AA20" s="41"/>
    </row>
    <row r="21" spans="1:28" ht="27.75" x14ac:dyDescent="0.4">
      <c r="A21" s="11">
        <v>5</v>
      </c>
      <c r="B21" s="12" t="s">
        <v>18</v>
      </c>
      <c r="C21" s="13">
        <v>1</v>
      </c>
      <c r="D21" s="86">
        <v>0</v>
      </c>
      <c r="E21" s="86" t="e">
        <f>D21-#REF!</f>
        <v>#REF!</v>
      </c>
      <c r="F21" s="86">
        <f>ROUND(D21/12*$F$107,0)</f>
        <v>0</v>
      </c>
      <c r="G21" s="86">
        <v>0</v>
      </c>
      <c r="H21" s="86"/>
      <c r="I21" s="86">
        <f t="shared" si="0"/>
        <v>0</v>
      </c>
      <c r="J21" s="86">
        <f t="shared" si="1"/>
        <v>0</v>
      </c>
      <c r="K21" s="86">
        <f t="shared" si="2"/>
        <v>0</v>
      </c>
      <c r="L21" s="86">
        <f t="shared" si="3"/>
        <v>0</v>
      </c>
      <c r="M21" s="86">
        <f t="shared" si="4"/>
        <v>0</v>
      </c>
      <c r="N21" s="86">
        <f>ROUND((F21-G21),0)</f>
        <v>0</v>
      </c>
      <c r="O21" s="86">
        <f t="shared" si="5"/>
        <v>0</v>
      </c>
      <c r="P21" s="79">
        <f>IFERROR(ROUND((O21/M21),1),0)</f>
        <v>0</v>
      </c>
      <c r="Q21" s="14"/>
      <c r="R21" s="14"/>
      <c r="S21" s="14"/>
      <c r="T21" s="14"/>
      <c r="U21" s="14"/>
      <c r="V21" s="37"/>
      <c r="W21" s="37"/>
      <c r="X21" s="14">
        <f t="shared" si="7"/>
        <v>0</v>
      </c>
      <c r="Y21" s="14"/>
      <c r="Z21" s="14"/>
      <c r="AA21" s="41"/>
    </row>
    <row r="22" spans="1:28" ht="27.75" x14ac:dyDescent="0.4">
      <c r="A22" s="15"/>
      <c r="B22" s="16" t="s">
        <v>19</v>
      </c>
      <c r="C22" s="17"/>
      <c r="D22" s="87">
        <v>2663</v>
      </c>
      <c r="E22" s="88" t="e">
        <f t="shared" ref="E22:W22" si="8">SUM(E17:E21)</f>
        <v>#REF!</v>
      </c>
      <c r="F22" s="88">
        <f>SUM(F17:F21)</f>
        <v>1110</v>
      </c>
      <c r="G22" s="88">
        <v>105</v>
      </c>
      <c r="H22" s="88">
        <f t="shared" si="8"/>
        <v>0</v>
      </c>
      <c r="I22" s="100">
        <f t="shared" si="0"/>
        <v>9.4600000000000009</v>
      </c>
      <c r="J22" s="88">
        <f t="shared" si="8"/>
        <v>-1005</v>
      </c>
      <c r="K22" s="88">
        <f t="shared" si="8"/>
        <v>2</v>
      </c>
      <c r="L22" s="88">
        <f t="shared" si="8"/>
        <v>-1007</v>
      </c>
      <c r="M22" s="88">
        <f t="shared" si="8"/>
        <v>21</v>
      </c>
      <c r="N22" s="88">
        <f t="shared" si="8"/>
        <v>1005</v>
      </c>
      <c r="O22" s="88">
        <f t="shared" si="8"/>
        <v>2558</v>
      </c>
      <c r="P22" s="80">
        <f t="shared" ref="P22:P29" si="9">IFERROR(ROUND((O22/M22),1),0)</f>
        <v>121.8</v>
      </c>
      <c r="Q22" s="18">
        <f t="shared" si="8"/>
        <v>0</v>
      </c>
      <c r="R22" s="18">
        <f t="shared" si="8"/>
        <v>-970</v>
      </c>
      <c r="S22" s="18">
        <f t="shared" si="8"/>
        <v>0</v>
      </c>
      <c r="T22" s="18">
        <f t="shared" si="8"/>
        <v>0</v>
      </c>
      <c r="U22" s="18">
        <f t="shared" si="8"/>
        <v>0</v>
      </c>
      <c r="V22" s="18">
        <f t="shared" si="8"/>
        <v>0</v>
      </c>
      <c r="W22" s="18">
        <f t="shared" si="8"/>
        <v>0</v>
      </c>
      <c r="X22" s="43">
        <f>SUM(X17:X21)</f>
        <v>0</v>
      </c>
      <c r="Y22" s="43">
        <f t="shared" ref="Y22:Z22" si="10">SUM(Y17:Y21)</f>
        <v>0</v>
      </c>
      <c r="Z22" s="43">
        <f t="shared" si="10"/>
        <v>0</v>
      </c>
      <c r="AA22" s="49"/>
    </row>
    <row r="23" spans="1:28" ht="27.75" customHeight="1" x14ac:dyDescent="0.4">
      <c r="A23" s="11">
        <v>6</v>
      </c>
      <c r="B23" s="12" t="s">
        <v>20</v>
      </c>
      <c r="C23" s="19" t="s">
        <v>21</v>
      </c>
      <c r="D23" s="86">
        <v>0</v>
      </c>
      <c r="E23" s="86" t="e">
        <f>D23-#REF!</f>
        <v>#REF!</v>
      </c>
      <c r="F23" s="86">
        <f t="shared" ref="F23:F28" si="11">ROUND(D23/12*$F$107,0)</f>
        <v>0</v>
      </c>
      <c r="G23" s="86">
        <v>0</v>
      </c>
      <c r="H23" s="86"/>
      <c r="I23" s="86">
        <f t="shared" si="0"/>
        <v>0</v>
      </c>
      <c r="J23" s="86">
        <f t="shared" si="1"/>
        <v>0</v>
      </c>
      <c r="K23" s="86">
        <f t="shared" si="2"/>
        <v>0</v>
      </c>
      <c r="L23" s="86">
        <f t="shared" ref="L23:L28" si="12">IFERROR(IF(J23&lt;0,J23,0),0)</f>
        <v>0</v>
      </c>
      <c r="M23" s="86">
        <f t="shared" ref="M23:M28" si="13">ROUND((G23/M$2),0)</f>
        <v>0</v>
      </c>
      <c r="N23" s="86">
        <f t="shared" ref="N23:N30" si="14">ROUND((F23-G23),0)</f>
        <v>0</v>
      </c>
      <c r="O23" s="86">
        <f t="shared" ref="O23:O30" si="15">ROUND((D23-G23),0)</f>
        <v>0</v>
      </c>
      <c r="P23" s="79">
        <f t="shared" si="9"/>
        <v>0</v>
      </c>
      <c r="Q23" s="14"/>
      <c r="R23" s="14"/>
      <c r="S23" s="14"/>
      <c r="T23" s="14"/>
      <c r="U23" s="14"/>
      <c r="V23" s="37"/>
      <c r="W23" s="37"/>
      <c r="X23" s="14">
        <f t="shared" ref="X23:X28" si="16">Y23+Z23</f>
        <v>0</v>
      </c>
      <c r="Y23" s="14"/>
      <c r="Z23" s="14"/>
      <c r="AA23" s="41"/>
    </row>
    <row r="24" spans="1:28" ht="27.75" x14ac:dyDescent="0.4">
      <c r="A24" s="11">
        <f>A23+1</f>
        <v>7</v>
      </c>
      <c r="B24" s="12" t="s">
        <v>22</v>
      </c>
      <c r="C24" s="19" t="s">
        <v>23</v>
      </c>
      <c r="D24" s="86">
        <v>0</v>
      </c>
      <c r="E24" s="86" t="e">
        <f>D24-#REF!</f>
        <v>#REF!</v>
      </c>
      <c r="F24" s="86">
        <f t="shared" si="11"/>
        <v>0</v>
      </c>
      <c r="G24" s="86">
        <v>0</v>
      </c>
      <c r="H24" s="86"/>
      <c r="I24" s="86">
        <f t="shared" si="0"/>
        <v>0</v>
      </c>
      <c r="J24" s="86">
        <f t="shared" si="1"/>
        <v>0</v>
      </c>
      <c r="K24" s="86">
        <f t="shared" si="2"/>
        <v>0</v>
      </c>
      <c r="L24" s="86">
        <f t="shared" si="12"/>
        <v>0</v>
      </c>
      <c r="M24" s="86">
        <f t="shared" si="13"/>
        <v>0</v>
      </c>
      <c r="N24" s="86">
        <f t="shared" si="14"/>
        <v>0</v>
      </c>
      <c r="O24" s="86">
        <f t="shared" si="15"/>
        <v>0</v>
      </c>
      <c r="P24" s="79">
        <f t="shared" si="9"/>
        <v>0</v>
      </c>
      <c r="Q24" s="14"/>
      <c r="R24" s="14"/>
      <c r="S24" s="14"/>
      <c r="T24" s="14"/>
      <c r="U24" s="14"/>
      <c r="V24" s="37"/>
      <c r="W24" s="37"/>
      <c r="X24" s="14">
        <f t="shared" si="16"/>
        <v>0</v>
      </c>
      <c r="Y24" s="14"/>
      <c r="Z24" s="14"/>
      <c r="AA24" s="41"/>
    </row>
    <row r="25" spans="1:28" ht="27.75" x14ac:dyDescent="0.4">
      <c r="A25" s="11">
        <f t="shared" ref="A25:A28" si="17">A24+1</f>
        <v>8</v>
      </c>
      <c r="B25" s="12" t="s">
        <v>24</v>
      </c>
      <c r="C25" s="19" t="s">
        <v>25</v>
      </c>
      <c r="D25" s="86">
        <v>0</v>
      </c>
      <c r="E25" s="86" t="e">
        <f>D25-#REF!</f>
        <v>#REF!</v>
      </c>
      <c r="F25" s="86">
        <f t="shared" si="11"/>
        <v>0</v>
      </c>
      <c r="G25" s="86">
        <v>0</v>
      </c>
      <c r="H25" s="86"/>
      <c r="I25" s="86">
        <f t="shared" si="0"/>
        <v>0</v>
      </c>
      <c r="J25" s="86">
        <f t="shared" si="1"/>
        <v>0</v>
      </c>
      <c r="K25" s="86">
        <f t="shared" si="2"/>
        <v>0</v>
      </c>
      <c r="L25" s="86">
        <f t="shared" si="12"/>
        <v>0</v>
      </c>
      <c r="M25" s="86">
        <f t="shared" si="13"/>
        <v>0</v>
      </c>
      <c r="N25" s="86">
        <f t="shared" si="14"/>
        <v>0</v>
      </c>
      <c r="O25" s="86">
        <f t="shared" si="15"/>
        <v>0</v>
      </c>
      <c r="P25" s="79">
        <f t="shared" si="9"/>
        <v>0</v>
      </c>
      <c r="Q25" s="14"/>
      <c r="R25" s="14"/>
      <c r="S25" s="14"/>
      <c r="T25" s="14"/>
      <c r="U25" s="14"/>
      <c r="V25" s="37"/>
      <c r="W25" s="37"/>
      <c r="X25" s="14">
        <f t="shared" si="16"/>
        <v>0</v>
      </c>
      <c r="Y25" s="14"/>
      <c r="Z25" s="14"/>
      <c r="AA25" s="41"/>
    </row>
    <row r="26" spans="1:28" ht="27.75" x14ac:dyDescent="0.4">
      <c r="A26" s="11">
        <f t="shared" si="17"/>
        <v>9</v>
      </c>
      <c r="B26" s="12" t="s">
        <v>26</v>
      </c>
      <c r="C26" s="19" t="s">
        <v>27</v>
      </c>
      <c r="D26" s="86">
        <v>31953</v>
      </c>
      <c r="E26" s="86" t="e">
        <f>D26-#REF!</f>
        <v>#REF!</v>
      </c>
      <c r="F26" s="86">
        <f t="shared" si="11"/>
        <v>13314</v>
      </c>
      <c r="G26" s="86">
        <v>18296</v>
      </c>
      <c r="H26" s="86"/>
      <c r="I26" s="98">
        <f t="shared" si="0"/>
        <v>137.41999999999999</v>
      </c>
      <c r="J26" s="86">
        <f t="shared" si="1"/>
        <v>4982</v>
      </c>
      <c r="K26" s="89">
        <f t="shared" si="2"/>
        <v>4982</v>
      </c>
      <c r="L26" s="86">
        <f t="shared" si="12"/>
        <v>0</v>
      </c>
      <c r="M26" s="86">
        <f t="shared" si="13"/>
        <v>3659</v>
      </c>
      <c r="N26" s="86">
        <f t="shared" si="14"/>
        <v>-4982</v>
      </c>
      <c r="O26" s="86">
        <f t="shared" si="15"/>
        <v>13657</v>
      </c>
      <c r="P26" s="79">
        <f t="shared" si="9"/>
        <v>3.7</v>
      </c>
      <c r="Q26" s="14"/>
      <c r="R26" s="14"/>
      <c r="S26" s="14"/>
      <c r="T26" s="14"/>
      <c r="U26" s="14"/>
      <c r="V26" s="37"/>
      <c r="W26" s="37"/>
      <c r="X26" s="14">
        <f t="shared" si="16"/>
        <v>0</v>
      </c>
      <c r="Y26" s="14"/>
      <c r="Z26" s="14"/>
      <c r="AA26" s="41"/>
    </row>
    <row r="27" spans="1:28" ht="27.75" x14ac:dyDescent="0.4">
      <c r="A27" s="11">
        <f t="shared" si="17"/>
        <v>10</v>
      </c>
      <c r="B27" s="12" t="s">
        <v>28</v>
      </c>
      <c r="C27" s="19" t="s">
        <v>29</v>
      </c>
      <c r="D27" s="86">
        <v>0</v>
      </c>
      <c r="E27" s="86" t="e">
        <f>D27-#REF!</f>
        <v>#REF!</v>
      </c>
      <c r="F27" s="86">
        <f t="shared" si="11"/>
        <v>0</v>
      </c>
      <c r="G27" s="86">
        <v>0</v>
      </c>
      <c r="H27" s="86"/>
      <c r="I27" s="86">
        <f t="shared" si="0"/>
        <v>0</v>
      </c>
      <c r="J27" s="86">
        <f t="shared" si="1"/>
        <v>0</v>
      </c>
      <c r="K27" s="86">
        <f t="shared" si="2"/>
        <v>0</v>
      </c>
      <c r="L27" s="86">
        <f t="shared" si="12"/>
        <v>0</v>
      </c>
      <c r="M27" s="86">
        <f t="shared" si="13"/>
        <v>0</v>
      </c>
      <c r="N27" s="86">
        <f t="shared" si="14"/>
        <v>0</v>
      </c>
      <c r="O27" s="86">
        <f t="shared" si="15"/>
        <v>0</v>
      </c>
      <c r="P27" s="79">
        <f t="shared" si="9"/>
        <v>0</v>
      </c>
      <c r="Q27" s="14"/>
      <c r="R27" s="14"/>
      <c r="S27" s="14"/>
      <c r="T27" s="14"/>
      <c r="U27" s="14"/>
      <c r="V27" s="38"/>
      <c r="W27" s="38"/>
      <c r="X27" s="14">
        <f t="shared" si="16"/>
        <v>0</v>
      </c>
      <c r="Y27" s="14"/>
      <c r="Z27" s="14"/>
      <c r="AA27" s="41"/>
    </row>
    <row r="28" spans="1:28" ht="27.75" x14ac:dyDescent="0.4">
      <c r="A28" s="11">
        <f t="shared" si="17"/>
        <v>11</v>
      </c>
      <c r="B28" s="12" t="s">
        <v>30</v>
      </c>
      <c r="C28" s="19" t="s">
        <v>31</v>
      </c>
      <c r="D28" s="86">
        <v>0</v>
      </c>
      <c r="E28" s="86" t="e">
        <f>D28-#REF!</f>
        <v>#REF!</v>
      </c>
      <c r="F28" s="86">
        <f t="shared" si="11"/>
        <v>0</v>
      </c>
      <c r="G28" s="86">
        <v>0</v>
      </c>
      <c r="H28" s="86"/>
      <c r="I28" s="86">
        <f t="shared" si="0"/>
        <v>0</v>
      </c>
      <c r="J28" s="86">
        <f t="shared" si="1"/>
        <v>0</v>
      </c>
      <c r="K28" s="86">
        <f t="shared" si="2"/>
        <v>0</v>
      </c>
      <c r="L28" s="86">
        <f t="shared" si="12"/>
        <v>0</v>
      </c>
      <c r="M28" s="86">
        <f t="shared" si="13"/>
        <v>0</v>
      </c>
      <c r="N28" s="86">
        <f t="shared" si="14"/>
        <v>0</v>
      </c>
      <c r="O28" s="86">
        <f t="shared" si="15"/>
        <v>0</v>
      </c>
      <c r="P28" s="79">
        <f t="shared" si="9"/>
        <v>0</v>
      </c>
      <c r="Q28" s="14"/>
      <c r="R28" s="14"/>
      <c r="S28" s="14"/>
      <c r="T28" s="14"/>
      <c r="U28" s="14"/>
      <c r="V28" s="37"/>
      <c r="W28" s="37"/>
      <c r="X28" s="14">
        <f t="shared" si="16"/>
        <v>0</v>
      </c>
      <c r="Y28" s="14"/>
      <c r="Z28" s="14"/>
      <c r="AA28" s="41"/>
    </row>
    <row r="29" spans="1:28" ht="27.75" x14ac:dyDescent="0.4">
      <c r="A29" s="20"/>
      <c r="B29" s="21" t="s">
        <v>32</v>
      </c>
      <c r="C29" s="22"/>
      <c r="D29" s="87">
        <v>31953</v>
      </c>
      <c r="E29" s="87" t="e">
        <f t="shared" ref="E29:O29" si="18">SUM(E23:E28)</f>
        <v>#REF!</v>
      </c>
      <c r="F29" s="87">
        <f t="shared" si="18"/>
        <v>13314</v>
      </c>
      <c r="G29" s="87">
        <v>18296</v>
      </c>
      <c r="H29" s="87">
        <f t="shared" si="18"/>
        <v>0</v>
      </c>
      <c r="I29" s="100">
        <f t="shared" si="0"/>
        <v>137.41999999999999</v>
      </c>
      <c r="J29" s="87">
        <f t="shared" si="18"/>
        <v>4982</v>
      </c>
      <c r="K29" s="87">
        <f t="shared" si="18"/>
        <v>4982</v>
      </c>
      <c r="L29" s="87">
        <f t="shared" si="18"/>
        <v>0</v>
      </c>
      <c r="M29" s="87">
        <f t="shared" si="18"/>
        <v>3659</v>
      </c>
      <c r="N29" s="87">
        <f>SUM(N23:N28)</f>
        <v>-4982</v>
      </c>
      <c r="O29" s="87">
        <f t="shared" si="18"/>
        <v>13657</v>
      </c>
      <c r="P29" s="81">
        <f t="shared" si="9"/>
        <v>3.7</v>
      </c>
      <c r="Q29" s="23">
        <f>SUM(Q23:Q28)</f>
        <v>0</v>
      </c>
      <c r="R29" s="23">
        <f t="shared" ref="R29:W29" si="19">SUM(R23:R28)</f>
        <v>0</v>
      </c>
      <c r="S29" s="23">
        <f t="shared" si="19"/>
        <v>0</v>
      </c>
      <c r="T29" s="23">
        <f t="shared" si="19"/>
        <v>0</v>
      </c>
      <c r="U29" s="23">
        <f t="shared" si="19"/>
        <v>0</v>
      </c>
      <c r="V29" s="23">
        <f t="shared" si="19"/>
        <v>0</v>
      </c>
      <c r="W29" s="23">
        <f t="shared" si="19"/>
        <v>0</v>
      </c>
      <c r="X29" s="44">
        <f t="shared" ref="X29:Z29" si="20">SUM(X23:X28)</f>
        <v>0</v>
      </c>
      <c r="Y29" s="44">
        <f t="shared" si="20"/>
        <v>0</v>
      </c>
      <c r="Z29" s="44">
        <f t="shared" si="20"/>
        <v>0</v>
      </c>
      <c r="AA29" s="49"/>
    </row>
    <row r="30" spans="1:28" ht="27.75" x14ac:dyDescent="0.4">
      <c r="A30" s="11">
        <v>12</v>
      </c>
      <c r="B30" s="12" t="s">
        <v>157</v>
      </c>
      <c r="C30" s="19" t="s">
        <v>33</v>
      </c>
      <c r="D30" s="86">
        <v>2785</v>
      </c>
      <c r="E30" s="86" t="e">
        <f>D30-#REF!</f>
        <v>#REF!</v>
      </c>
      <c r="F30" s="86">
        <f>ROUND(D30/12*$F$107,0)</f>
        <v>1160</v>
      </c>
      <c r="G30" s="86">
        <v>2011</v>
      </c>
      <c r="H30" s="91"/>
      <c r="I30" s="98">
        <f t="shared" si="0"/>
        <v>173.36</v>
      </c>
      <c r="J30" s="86">
        <f t="shared" si="1"/>
        <v>851</v>
      </c>
      <c r="K30" s="89">
        <f t="shared" si="2"/>
        <v>851</v>
      </c>
      <c r="L30" s="86">
        <f t="shared" ref="L30:L32" si="21">IFERROR(IF(J30&lt;0,J30,0),0)</f>
        <v>0</v>
      </c>
      <c r="M30" s="92">
        <f>ROUND((G30/M$2),0)</f>
        <v>402</v>
      </c>
      <c r="N30" s="93">
        <f t="shared" si="14"/>
        <v>-851</v>
      </c>
      <c r="O30" s="93">
        <f t="shared" si="15"/>
        <v>774</v>
      </c>
      <c r="P30" s="82">
        <f t="shared" ref="P30:P51" si="22">IFERROR(ROUND((O30/M30),1),0)</f>
        <v>1.9</v>
      </c>
      <c r="Q30" s="50"/>
      <c r="R30" s="35"/>
      <c r="S30" s="35"/>
      <c r="T30" s="35"/>
      <c r="U30" s="35"/>
      <c r="V30" s="39"/>
      <c r="W30" s="39"/>
      <c r="X30" s="14">
        <f t="shared" ref="X30:X32" si="23">Y30+Z30</f>
        <v>0</v>
      </c>
      <c r="Y30" s="14"/>
      <c r="Z30" s="14"/>
      <c r="AA30" s="77"/>
    </row>
    <row r="31" spans="1:28" ht="27.75" x14ac:dyDescent="0.4">
      <c r="A31" s="11">
        <v>13</v>
      </c>
      <c r="B31" s="12" t="s">
        <v>158</v>
      </c>
      <c r="C31" s="19" t="s">
        <v>34</v>
      </c>
      <c r="D31" s="86">
        <v>1266</v>
      </c>
      <c r="E31" s="86" t="e">
        <f>D31-#REF!</f>
        <v>#REF!</v>
      </c>
      <c r="F31" s="86">
        <f>ROUND(D31/12*$F$107,0)</f>
        <v>528</v>
      </c>
      <c r="G31" s="86">
        <v>662</v>
      </c>
      <c r="H31" s="86"/>
      <c r="I31" s="98">
        <f t="shared" si="0"/>
        <v>125.38</v>
      </c>
      <c r="J31" s="86">
        <f t="shared" si="1"/>
        <v>134</v>
      </c>
      <c r="K31" s="86">
        <f t="shared" si="2"/>
        <v>134</v>
      </c>
      <c r="L31" s="86">
        <f t="shared" si="21"/>
        <v>0</v>
      </c>
      <c r="M31" s="86">
        <f>ROUND((G31/M$2),0)</f>
        <v>132</v>
      </c>
      <c r="N31" s="86">
        <f>ROUND((F31-G31),0)</f>
        <v>-134</v>
      </c>
      <c r="O31" s="86">
        <f t="shared" ref="O31:O32" si="24">ROUND((D31-G31),0)</f>
        <v>604</v>
      </c>
      <c r="P31" s="79">
        <f t="shared" si="22"/>
        <v>4.5999999999999996</v>
      </c>
      <c r="Q31" s="14"/>
      <c r="R31" s="14"/>
      <c r="S31" s="14"/>
      <c r="T31" s="14"/>
      <c r="U31" s="14"/>
      <c r="V31" s="38"/>
      <c r="W31" s="38"/>
      <c r="X31" s="14">
        <f t="shared" si="23"/>
        <v>0</v>
      </c>
      <c r="Y31" s="14"/>
      <c r="Z31" s="14"/>
      <c r="AA31" s="41"/>
    </row>
    <row r="32" spans="1:28" ht="27.75" x14ac:dyDescent="0.4">
      <c r="A32" s="11">
        <v>14</v>
      </c>
      <c r="B32" s="12" t="s">
        <v>159</v>
      </c>
      <c r="C32" s="19" t="s">
        <v>35</v>
      </c>
      <c r="D32" s="86">
        <v>4275</v>
      </c>
      <c r="E32" s="86" t="e">
        <f>D32-#REF!</f>
        <v>#REF!</v>
      </c>
      <c r="F32" s="86">
        <f>ROUND(D32/12*$F$107,0)</f>
        <v>1781</v>
      </c>
      <c r="G32" s="86">
        <v>599</v>
      </c>
      <c r="H32" s="86"/>
      <c r="I32" s="98">
        <f t="shared" si="0"/>
        <v>33.630000000000003</v>
      </c>
      <c r="J32" s="86">
        <f t="shared" si="1"/>
        <v>-1182</v>
      </c>
      <c r="K32" s="86">
        <f t="shared" si="2"/>
        <v>0</v>
      </c>
      <c r="L32" s="86">
        <f t="shared" si="21"/>
        <v>-1182</v>
      </c>
      <c r="M32" s="86">
        <f>ROUND((G32/M$2),0)</f>
        <v>120</v>
      </c>
      <c r="N32" s="86">
        <f>ROUND((F32-G32),0)</f>
        <v>1182</v>
      </c>
      <c r="O32" s="86">
        <f t="shared" si="24"/>
        <v>3676</v>
      </c>
      <c r="P32" s="79">
        <f t="shared" si="22"/>
        <v>30.6</v>
      </c>
      <c r="Q32" s="14"/>
      <c r="R32" s="14"/>
      <c r="S32" s="14"/>
      <c r="T32" s="14"/>
      <c r="U32" s="14"/>
      <c r="V32" s="37"/>
      <c r="W32" s="37"/>
      <c r="X32" s="14">
        <f t="shared" si="23"/>
        <v>0</v>
      </c>
      <c r="Y32" s="14"/>
      <c r="Z32" s="14"/>
      <c r="AA32" s="41"/>
      <c r="AB32" s="51"/>
    </row>
    <row r="33" spans="1:28" ht="27.75" x14ac:dyDescent="0.4">
      <c r="A33" s="20"/>
      <c r="B33" s="21" t="s">
        <v>36</v>
      </c>
      <c r="C33" s="24"/>
      <c r="D33" s="87">
        <v>8326</v>
      </c>
      <c r="E33" s="87" t="e">
        <f t="shared" ref="E33:Y33" si="25">E30+E31+E32</f>
        <v>#REF!</v>
      </c>
      <c r="F33" s="87">
        <f>F30+F31+F32</f>
        <v>3469</v>
      </c>
      <c r="G33" s="87">
        <v>3272</v>
      </c>
      <c r="H33" s="87">
        <f>H30+H31+H32</f>
        <v>0</v>
      </c>
      <c r="I33" s="100">
        <f t="shared" si="0"/>
        <v>94.32</v>
      </c>
      <c r="J33" s="87">
        <f t="shared" si="25"/>
        <v>-197</v>
      </c>
      <c r="K33" s="87">
        <f t="shared" si="25"/>
        <v>985</v>
      </c>
      <c r="L33" s="87">
        <f t="shared" si="25"/>
        <v>-1182</v>
      </c>
      <c r="M33" s="87">
        <f>M30+M31+M32</f>
        <v>654</v>
      </c>
      <c r="N33" s="87">
        <f>N30+N31+N32</f>
        <v>197</v>
      </c>
      <c r="O33" s="87">
        <f t="shared" si="25"/>
        <v>5054</v>
      </c>
      <c r="P33" s="81">
        <f t="shared" si="22"/>
        <v>7.7</v>
      </c>
      <c r="Q33" s="23">
        <f t="shared" si="25"/>
        <v>0</v>
      </c>
      <c r="R33" s="23">
        <f t="shared" si="25"/>
        <v>0</v>
      </c>
      <c r="S33" s="23">
        <f t="shared" si="25"/>
        <v>0</v>
      </c>
      <c r="T33" s="23">
        <f t="shared" si="25"/>
        <v>0</v>
      </c>
      <c r="U33" s="23">
        <f t="shared" si="25"/>
        <v>0</v>
      </c>
      <c r="V33" s="23">
        <f t="shared" si="25"/>
        <v>0</v>
      </c>
      <c r="W33" s="23">
        <f t="shared" si="25"/>
        <v>0</v>
      </c>
      <c r="X33" s="23">
        <f t="shared" si="25"/>
        <v>0</v>
      </c>
      <c r="Y33" s="23">
        <f t="shared" si="25"/>
        <v>0</v>
      </c>
      <c r="Z33" s="23">
        <f>Z30+Z31+Z32</f>
        <v>0</v>
      </c>
      <c r="AA33" s="23"/>
      <c r="AB33" s="23"/>
    </row>
    <row r="34" spans="1:28" ht="27.75" x14ac:dyDescent="0.4">
      <c r="A34" s="11">
        <v>15</v>
      </c>
      <c r="B34" s="12" t="s">
        <v>37</v>
      </c>
      <c r="C34" s="19" t="s">
        <v>38</v>
      </c>
      <c r="D34" s="86">
        <v>2399</v>
      </c>
      <c r="E34" s="86" t="e">
        <f>D34-#REF!</f>
        <v>#REF!</v>
      </c>
      <c r="F34" s="86">
        <f t="shared" ref="F34:F58" si="26">ROUND(D34/12*$F$107,0)</f>
        <v>1000</v>
      </c>
      <c r="G34" s="86">
        <v>1340</v>
      </c>
      <c r="H34" s="91"/>
      <c r="I34" s="98">
        <f t="shared" si="0"/>
        <v>134</v>
      </c>
      <c r="J34" s="86">
        <f t="shared" ref="J34:J58" si="27">G34-F34</f>
        <v>340</v>
      </c>
      <c r="K34" s="86">
        <f t="shared" si="2"/>
        <v>340</v>
      </c>
      <c r="L34" s="86">
        <f t="shared" ref="L34:L58" si="28">IFERROR(IF(J34&lt;0,J34,0),0)</f>
        <v>0</v>
      </c>
      <c r="M34" s="92">
        <f t="shared" ref="M34:M58" si="29">ROUND((G34/M$2),0)</f>
        <v>268</v>
      </c>
      <c r="N34" s="93">
        <f t="shared" ref="N34" si="30">ROUND((F34-G34),0)</f>
        <v>-340</v>
      </c>
      <c r="O34" s="93">
        <f t="shared" ref="O34" si="31">ROUND((D34-G34),0)</f>
        <v>1059</v>
      </c>
      <c r="P34" s="82">
        <f t="shared" si="22"/>
        <v>4</v>
      </c>
      <c r="Q34" s="35"/>
      <c r="R34" s="35"/>
      <c r="S34" s="35"/>
      <c r="T34" s="35"/>
      <c r="U34" s="35"/>
      <c r="V34" s="40"/>
      <c r="W34" s="40"/>
      <c r="X34" s="14">
        <f t="shared" ref="X34:X58" si="32">Y34+Z34</f>
        <v>0</v>
      </c>
      <c r="Y34" s="14"/>
      <c r="Z34" s="14"/>
      <c r="AA34" s="41"/>
    </row>
    <row r="35" spans="1:28" ht="27.75" x14ac:dyDescent="0.4">
      <c r="A35" s="11">
        <f>A34+1</f>
        <v>16</v>
      </c>
      <c r="B35" s="12" t="s">
        <v>39</v>
      </c>
      <c r="C35" s="19" t="s">
        <v>40</v>
      </c>
      <c r="D35" s="86">
        <v>2946</v>
      </c>
      <c r="E35" s="86" t="e">
        <f>D35-#REF!</f>
        <v>#REF!</v>
      </c>
      <c r="F35" s="86">
        <f t="shared" si="26"/>
        <v>1228</v>
      </c>
      <c r="G35" s="86">
        <v>335</v>
      </c>
      <c r="H35" s="86"/>
      <c r="I35" s="99">
        <f t="shared" si="0"/>
        <v>27.28</v>
      </c>
      <c r="J35" s="86">
        <f t="shared" si="27"/>
        <v>-893</v>
      </c>
      <c r="K35" s="86">
        <f t="shared" si="2"/>
        <v>0</v>
      </c>
      <c r="L35" s="86">
        <f t="shared" si="28"/>
        <v>-893</v>
      </c>
      <c r="M35" s="86">
        <f t="shared" si="29"/>
        <v>67</v>
      </c>
      <c r="N35" s="86">
        <f t="shared" ref="N35:N58" si="33">ROUND((F35-G35),0)</f>
        <v>893</v>
      </c>
      <c r="O35" s="86">
        <f t="shared" ref="O35:O57" si="34">ROUND((D35-G35),0)</f>
        <v>2611</v>
      </c>
      <c r="P35" s="79">
        <f t="shared" si="22"/>
        <v>39</v>
      </c>
      <c r="Q35" s="14"/>
      <c r="R35" s="14"/>
      <c r="S35" s="14"/>
      <c r="T35" s="14"/>
      <c r="U35" s="14"/>
      <c r="V35" s="38"/>
      <c r="W35" s="38"/>
      <c r="X35" s="14">
        <f t="shared" si="32"/>
        <v>0</v>
      </c>
      <c r="Y35" s="14"/>
      <c r="Z35" s="14"/>
      <c r="AA35" s="41"/>
    </row>
    <row r="36" spans="1:28" ht="27.75" x14ac:dyDescent="0.4">
      <c r="A36" s="11">
        <f t="shared" ref="A36:A58" si="35">A35+1</f>
        <v>17</v>
      </c>
      <c r="B36" s="12" t="s">
        <v>41</v>
      </c>
      <c r="C36" s="19" t="s">
        <v>42</v>
      </c>
      <c r="D36" s="86">
        <v>1411</v>
      </c>
      <c r="E36" s="86" t="e">
        <f>D36-#REF!</f>
        <v>#REF!</v>
      </c>
      <c r="F36" s="86">
        <f t="shared" si="26"/>
        <v>588</v>
      </c>
      <c r="G36" s="86">
        <v>1476</v>
      </c>
      <c r="H36" s="86"/>
      <c r="I36" s="98">
        <f t="shared" si="0"/>
        <v>251.02</v>
      </c>
      <c r="J36" s="86">
        <f t="shared" si="27"/>
        <v>888</v>
      </c>
      <c r="K36" s="86">
        <f t="shared" si="2"/>
        <v>888</v>
      </c>
      <c r="L36" s="86">
        <f t="shared" si="28"/>
        <v>0</v>
      </c>
      <c r="M36" s="86">
        <f t="shared" si="29"/>
        <v>295</v>
      </c>
      <c r="N36" s="86">
        <f t="shared" si="33"/>
        <v>-888</v>
      </c>
      <c r="O36" s="86">
        <f t="shared" si="34"/>
        <v>-65</v>
      </c>
      <c r="P36" s="79">
        <f t="shared" si="22"/>
        <v>-0.2</v>
      </c>
      <c r="Q36" s="14"/>
      <c r="R36" s="14"/>
      <c r="S36" s="14"/>
      <c r="T36" s="14"/>
      <c r="U36" s="14"/>
      <c r="V36" s="38"/>
      <c r="W36" s="38"/>
      <c r="X36" s="14">
        <f t="shared" si="32"/>
        <v>1417</v>
      </c>
      <c r="Y36" s="14">
        <v>1417</v>
      </c>
      <c r="Z36" s="14"/>
      <c r="AA36" s="41"/>
    </row>
    <row r="37" spans="1:28" ht="27.75" x14ac:dyDescent="0.4">
      <c r="A37" s="11">
        <f t="shared" si="35"/>
        <v>18</v>
      </c>
      <c r="B37" s="12" t="s">
        <v>43</v>
      </c>
      <c r="C37" s="19" t="s">
        <v>44</v>
      </c>
      <c r="D37" s="86">
        <v>2340</v>
      </c>
      <c r="E37" s="86" t="e">
        <f>D37-#REF!</f>
        <v>#REF!</v>
      </c>
      <c r="F37" s="86">
        <f t="shared" si="26"/>
        <v>975</v>
      </c>
      <c r="G37" s="86">
        <v>1446</v>
      </c>
      <c r="H37" s="86"/>
      <c r="I37" s="98">
        <f t="shared" si="0"/>
        <v>148.31</v>
      </c>
      <c r="J37" s="86">
        <f t="shared" si="27"/>
        <v>471</v>
      </c>
      <c r="K37" s="86">
        <f t="shared" si="2"/>
        <v>471</v>
      </c>
      <c r="L37" s="86">
        <f t="shared" si="28"/>
        <v>0</v>
      </c>
      <c r="M37" s="86">
        <f t="shared" si="29"/>
        <v>289</v>
      </c>
      <c r="N37" s="86">
        <f>ROUND((F37-G37),0)</f>
        <v>-471</v>
      </c>
      <c r="O37" s="86">
        <f t="shared" si="34"/>
        <v>894</v>
      </c>
      <c r="P37" s="79">
        <f t="shared" si="22"/>
        <v>3.1</v>
      </c>
      <c r="Q37" s="14"/>
      <c r="R37" s="14"/>
      <c r="S37" s="14"/>
      <c r="T37" s="14"/>
      <c r="U37" s="14"/>
      <c r="V37" s="38"/>
      <c r="W37" s="38"/>
      <c r="X37" s="14">
        <f t="shared" si="32"/>
        <v>0</v>
      </c>
      <c r="Y37" s="14"/>
      <c r="Z37" s="14"/>
      <c r="AA37" s="41"/>
    </row>
    <row r="38" spans="1:28" ht="27.75" x14ac:dyDescent="0.4">
      <c r="A38" s="11">
        <f t="shared" si="35"/>
        <v>19</v>
      </c>
      <c r="B38" s="12" t="s">
        <v>45</v>
      </c>
      <c r="C38" s="19" t="s">
        <v>46</v>
      </c>
      <c r="D38" s="86">
        <v>4455</v>
      </c>
      <c r="E38" s="86" t="e">
        <f>D38-#REF!</f>
        <v>#REF!</v>
      </c>
      <c r="F38" s="86">
        <f t="shared" si="26"/>
        <v>1856</v>
      </c>
      <c r="G38" s="86">
        <v>1581</v>
      </c>
      <c r="H38" s="86"/>
      <c r="I38" s="98">
        <f t="shared" si="0"/>
        <v>85.18</v>
      </c>
      <c r="J38" s="86">
        <f t="shared" si="27"/>
        <v>-275</v>
      </c>
      <c r="K38" s="86">
        <f t="shared" si="2"/>
        <v>0</v>
      </c>
      <c r="L38" s="86">
        <f t="shared" si="28"/>
        <v>-275</v>
      </c>
      <c r="M38" s="86">
        <f t="shared" si="29"/>
        <v>316</v>
      </c>
      <c r="N38" s="86">
        <f t="shared" si="33"/>
        <v>275</v>
      </c>
      <c r="O38" s="86">
        <f t="shared" si="34"/>
        <v>2874</v>
      </c>
      <c r="P38" s="79">
        <f t="shared" si="22"/>
        <v>9.1</v>
      </c>
      <c r="Q38" s="14"/>
      <c r="R38" s="14"/>
      <c r="S38" s="14"/>
      <c r="T38" s="14"/>
      <c r="U38" s="14"/>
      <c r="V38" s="38"/>
      <c r="W38" s="38"/>
      <c r="X38" s="14">
        <f t="shared" si="32"/>
        <v>0</v>
      </c>
      <c r="Y38" s="14"/>
      <c r="Z38" s="14"/>
      <c r="AA38" s="41"/>
    </row>
    <row r="39" spans="1:28" ht="39" customHeight="1" x14ac:dyDescent="0.4">
      <c r="A39" s="11">
        <f t="shared" si="35"/>
        <v>20</v>
      </c>
      <c r="B39" s="12" t="s">
        <v>47</v>
      </c>
      <c r="C39" s="19" t="s">
        <v>48</v>
      </c>
      <c r="D39" s="86">
        <v>1507</v>
      </c>
      <c r="E39" s="86" t="e">
        <f>D39-#REF!</f>
        <v>#REF!</v>
      </c>
      <c r="F39" s="86">
        <f t="shared" si="26"/>
        <v>628</v>
      </c>
      <c r="G39" s="86">
        <v>845</v>
      </c>
      <c r="H39" s="86"/>
      <c r="I39" s="98">
        <f t="shared" si="0"/>
        <v>134.55000000000001</v>
      </c>
      <c r="J39" s="86">
        <f t="shared" si="27"/>
        <v>217</v>
      </c>
      <c r="K39" s="89">
        <f t="shared" si="2"/>
        <v>217</v>
      </c>
      <c r="L39" s="86">
        <f t="shared" si="28"/>
        <v>0</v>
      </c>
      <c r="M39" s="86">
        <f t="shared" si="29"/>
        <v>169</v>
      </c>
      <c r="N39" s="86">
        <f t="shared" si="33"/>
        <v>-217</v>
      </c>
      <c r="O39" s="86">
        <f t="shared" si="34"/>
        <v>662</v>
      </c>
      <c r="P39" s="79">
        <f t="shared" si="22"/>
        <v>3.9</v>
      </c>
      <c r="Q39" s="14"/>
      <c r="R39" s="14"/>
      <c r="S39" s="14"/>
      <c r="T39" s="14"/>
      <c r="U39" s="14"/>
      <c r="V39" s="38"/>
      <c r="W39" s="38"/>
      <c r="X39" s="14">
        <f t="shared" si="32"/>
        <v>0</v>
      </c>
      <c r="Y39" s="14"/>
      <c r="Z39" s="14"/>
      <c r="AA39" s="41"/>
    </row>
    <row r="40" spans="1:28" ht="27.75" x14ac:dyDescent="0.4">
      <c r="A40" s="11">
        <f t="shared" si="35"/>
        <v>21</v>
      </c>
      <c r="B40" s="12" t="s">
        <v>160</v>
      </c>
      <c r="C40" s="19" t="s">
        <v>49</v>
      </c>
      <c r="D40" s="86">
        <v>0</v>
      </c>
      <c r="E40" s="86" t="e">
        <f>D40-#REF!</f>
        <v>#REF!</v>
      </c>
      <c r="F40" s="86">
        <f t="shared" si="26"/>
        <v>0</v>
      </c>
      <c r="G40" s="86">
        <v>0</v>
      </c>
      <c r="H40" s="86"/>
      <c r="I40" s="86">
        <f t="shared" si="0"/>
        <v>0</v>
      </c>
      <c r="J40" s="86">
        <f t="shared" si="27"/>
        <v>0</v>
      </c>
      <c r="K40" s="86">
        <f t="shared" si="2"/>
        <v>0</v>
      </c>
      <c r="L40" s="86">
        <f t="shared" si="28"/>
        <v>0</v>
      </c>
      <c r="M40" s="86">
        <f t="shared" si="29"/>
        <v>0</v>
      </c>
      <c r="N40" s="86">
        <f t="shared" si="33"/>
        <v>0</v>
      </c>
      <c r="O40" s="86">
        <f t="shared" si="34"/>
        <v>0</v>
      </c>
      <c r="P40" s="79">
        <f t="shared" si="22"/>
        <v>0</v>
      </c>
      <c r="Q40" s="14"/>
      <c r="R40" s="14"/>
      <c r="S40" s="14"/>
      <c r="T40" s="14"/>
      <c r="U40" s="14"/>
      <c r="V40" s="38"/>
      <c r="W40" s="38"/>
      <c r="X40" s="14">
        <f t="shared" si="32"/>
        <v>0</v>
      </c>
      <c r="Y40" s="14"/>
      <c r="Z40" s="14"/>
      <c r="AA40" s="41"/>
    </row>
    <row r="41" spans="1:28" ht="27.75" x14ac:dyDescent="0.4">
      <c r="A41" s="11">
        <f t="shared" si="35"/>
        <v>22</v>
      </c>
      <c r="B41" s="12" t="s">
        <v>50</v>
      </c>
      <c r="C41" s="19" t="s">
        <v>51</v>
      </c>
      <c r="D41" s="86">
        <v>3409</v>
      </c>
      <c r="E41" s="86" t="e">
        <f>D41-#REF!</f>
        <v>#REF!</v>
      </c>
      <c r="F41" s="86">
        <f t="shared" si="26"/>
        <v>1420</v>
      </c>
      <c r="G41" s="86">
        <v>264</v>
      </c>
      <c r="H41" s="86"/>
      <c r="I41" s="98">
        <f t="shared" si="0"/>
        <v>18.59</v>
      </c>
      <c r="J41" s="86">
        <f t="shared" si="27"/>
        <v>-1156</v>
      </c>
      <c r="K41" s="86">
        <f t="shared" si="2"/>
        <v>0</v>
      </c>
      <c r="L41" s="86">
        <f t="shared" si="28"/>
        <v>-1156</v>
      </c>
      <c r="M41" s="86">
        <f t="shared" si="29"/>
        <v>53</v>
      </c>
      <c r="N41" s="86">
        <f t="shared" si="33"/>
        <v>1156</v>
      </c>
      <c r="O41" s="86">
        <f t="shared" si="34"/>
        <v>3145</v>
      </c>
      <c r="P41" s="79">
        <f t="shared" si="22"/>
        <v>59.3</v>
      </c>
      <c r="Q41" s="14"/>
      <c r="R41" s="14"/>
      <c r="S41" s="14"/>
      <c r="T41" s="14"/>
      <c r="U41" s="14"/>
      <c r="V41" s="38"/>
      <c r="W41" s="38">
        <f>ROUND(L41*$M$108,0)</f>
        <v>0</v>
      </c>
      <c r="X41" s="14">
        <f t="shared" si="32"/>
        <v>0</v>
      </c>
      <c r="Y41" s="14"/>
      <c r="Z41" s="14"/>
      <c r="AA41" s="41"/>
    </row>
    <row r="42" spans="1:28" ht="33.75" customHeight="1" x14ac:dyDescent="0.4">
      <c r="A42" s="11">
        <f t="shared" si="35"/>
        <v>23</v>
      </c>
      <c r="B42" s="12" t="s">
        <v>52</v>
      </c>
      <c r="C42" s="19" t="s">
        <v>53</v>
      </c>
      <c r="D42" s="86">
        <v>153</v>
      </c>
      <c r="E42" s="86" t="e">
        <f>D42-#REF!</f>
        <v>#REF!</v>
      </c>
      <c r="F42" s="86">
        <f t="shared" si="26"/>
        <v>64</v>
      </c>
      <c r="G42" s="86">
        <v>26</v>
      </c>
      <c r="H42" s="86"/>
      <c r="I42" s="98">
        <f t="shared" si="0"/>
        <v>40.630000000000003</v>
      </c>
      <c r="J42" s="86">
        <f t="shared" si="27"/>
        <v>-38</v>
      </c>
      <c r="K42" s="86">
        <f t="shared" si="2"/>
        <v>0</v>
      </c>
      <c r="L42" s="86">
        <f t="shared" si="28"/>
        <v>-38</v>
      </c>
      <c r="M42" s="86">
        <f t="shared" si="29"/>
        <v>5</v>
      </c>
      <c r="N42" s="86">
        <f t="shared" si="33"/>
        <v>38</v>
      </c>
      <c r="O42" s="86">
        <f t="shared" si="34"/>
        <v>127</v>
      </c>
      <c r="P42" s="79">
        <f t="shared" si="22"/>
        <v>25.4</v>
      </c>
      <c r="Q42" s="14"/>
      <c r="R42" s="14">
        <v>-234</v>
      </c>
      <c r="S42" s="14"/>
      <c r="T42" s="14"/>
      <c r="U42" s="14"/>
      <c r="V42" s="38"/>
      <c r="W42" s="38">
        <f>ROUND(L42*$M$108,0)</f>
        <v>0</v>
      </c>
      <c r="X42" s="14">
        <f t="shared" si="32"/>
        <v>0</v>
      </c>
      <c r="Y42" s="14"/>
      <c r="Z42" s="14"/>
      <c r="AA42" s="41"/>
    </row>
    <row r="43" spans="1:28" ht="27.75" x14ac:dyDescent="0.4">
      <c r="A43" s="11">
        <f t="shared" si="35"/>
        <v>24</v>
      </c>
      <c r="B43" s="12" t="s">
        <v>54</v>
      </c>
      <c r="C43" s="19" t="s">
        <v>55</v>
      </c>
      <c r="D43" s="86">
        <v>1628</v>
      </c>
      <c r="E43" s="86" t="e">
        <f>D43-#REF!</f>
        <v>#REF!</v>
      </c>
      <c r="F43" s="86">
        <f t="shared" si="26"/>
        <v>678</v>
      </c>
      <c r="G43" s="86">
        <v>892</v>
      </c>
      <c r="H43" s="86"/>
      <c r="I43" s="98">
        <f t="shared" si="0"/>
        <v>131.56</v>
      </c>
      <c r="J43" s="86">
        <f t="shared" si="27"/>
        <v>214</v>
      </c>
      <c r="K43" s="86">
        <f t="shared" si="2"/>
        <v>214</v>
      </c>
      <c r="L43" s="86">
        <f t="shared" si="28"/>
        <v>0</v>
      </c>
      <c r="M43" s="86">
        <f t="shared" si="29"/>
        <v>178</v>
      </c>
      <c r="N43" s="86">
        <f t="shared" si="33"/>
        <v>-214</v>
      </c>
      <c r="O43" s="86">
        <f t="shared" si="34"/>
        <v>736</v>
      </c>
      <c r="P43" s="79">
        <f t="shared" si="22"/>
        <v>4.0999999999999996</v>
      </c>
      <c r="Q43" s="14"/>
      <c r="R43" s="14"/>
      <c r="S43" s="14"/>
      <c r="T43" s="14"/>
      <c r="U43" s="14"/>
      <c r="V43" s="38"/>
      <c r="W43" s="38"/>
      <c r="X43" s="14">
        <f t="shared" si="32"/>
        <v>0</v>
      </c>
      <c r="Y43" s="14"/>
      <c r="Z43" s="14"/>
      <c r="AA43" s="76"/>
    </row>
    <row r="44" spans="1:28" ht="27.75" x14ac:dyDescent="0.4">
      <c r="A44" s="11">
        <f t="shared" si="35"/>
        <v>25</v>
      </c>
      <c r="B44" s="12" t="s">
        <v>56</v>
      </c>
      <c r="C44" s="19" t="s">
        <v>57</v>
      </c>
      <c r="D44" s="86">
        <v>6136</v>
      </c>
      <c r="E44" s="86" t="e">
        <f>D44-#REF!</f>
        <v>#REF!</v>
      </c>
      <c r="F44" s="86">
        <f t="shared" si="26"/>
        <v>2557</v>
      </c>
      <c r="G44" s="86">
        <v>2501</v>
      </c>
      <c r="H44" s="86"/>
      <c r="I44" s="98">
        <f t="shared" si="0"/>
        <v>97.81</v>
      </c>
      <c r="J44" s="86">
        <f t="shared" si="27"/>
        <v>-56</v>
      </c>
      <c r="K44" s="86">
        <f t="shared" si="2"/>
        <v>0</v>
      </c>
      <c r="L44" s="86">
        <f t="shared" si="28"/>
        <v>-56</v>
      </c>
      <c r="M44" s="86">
        <f t="shared" si="29"/>
        <v>500</v>
      </c>
      <c r="N44" s="86">
        <f t="shared" si="33"/>
        <v>56</v>
      </c>
      <c r="O44" s="86">
        <f t="shared" si="34"/>
        <v>3635</v>
      </c>
      <c r="P44" s="79">
        <f t="shared" si="22"/>
        <v>7.3</v>
      </c>
      <c r="Q44" s="14"/>
      <c r="R44" s="14"/>
      <c r="S44" s="14"/>
      <c r="T44" s="14"/>
      <c r="U44" s="14"/>
      <c r="V44" s="38"/>
      <c r="W44" s="38"/>
      <c r="X44" s="14">
        <f t="shared" si="32"/>
        <v>0</v>
      </c>
      <c r="Y44" s="14"/>
      <c r="Z44" s="14"/>
      <c r="AA44" s="41"/>
    </row>
    <row r="45" spans="1:28" ht="27.75" x14ac:dyDescent="0.4">
      <c r="A45" s="11">
        <f t="shared" si="35"/>
        <v>26</v>
      </c>
      <c r="B45" s="12" t="s">
        <v>155</v>
      </c>
      <c r="C45" s="19" t="s">
        <v>58</v>
      </c>
      <c r="D45" s="86">
        <v>6069</v>
      </c>
      <c r="E45" s="86" t="e">
        <f>D45-#REF!</f>
        <v>#REF!</v>
      </c>
      <c r="F45" s="86">
        <f t="shared" si="26"/>
        <v>2529</v>
      </c>
      <c r="G45" s="86">
        <v>1256</v>
      </c>
      <c r="H45" s="86"/>
      <c r="I45" s="98">
        <f t="shared" si="0"/>
        <v>49.66</v>
      </c>
      <c r="J45" s="86">
        <f t="shared" si="27"/>
        <v>-1273</v>
      </c>
      <c r="K45" s="86">
        <f t="shared" si="2"/>
        <v>0</v>
      </c>
      <c r="L45" s="86">
        <f t="shared" si="28"/>
        <v>-1273</v>
      </c>
      <c r="M45" s="86">
        <f t="shared" si="29"/>
        <v>251</v>
      </c>
      <c r="N45" s="86">
        <f t="shared" si="33"/>
        <v>1273</v>
      </c>
      <c r="O45" s="86">
        <f t="shared" si="34"/>
        <v>4813</v>
      </c>
      <c r="P45" s="79">
        <f t="shared" si="22"/>
        <v>19.2</v>
      </c>
      <c r="Q45" s="14"/>
      <c r="R45" s="14"/>
      <c r="S45" s="14"/>
      <c r="T45" s="14"/>
      <c r="U45" s="14"/>
      <c r="V45" s="37"/>
      <c r="W45" s="37"/>
      <c r="X45" s="14">
        <f t="shared" si="32"/>
        <v>0</v>
      </c>
      <c r="Y45" s="14"/>
      <c r="Z45" s="14"/>
      <c r="AA45" s="41"/>
    </row>
    <row r="46" spans="1:28" ht="27.75" x14ac:dyDescent="0.4">
      <c r="A46" s="11">
        <f t="shared" si="35"/>
        <v>27</v>
      </c>
      <c r="B46" s="12" t="s">
        <v>59</v>
      </c>
      <c r="C46" s="19" t="s">
        <v>60</v>
      </c>
      <c r="D46" s="86">
        <v>4798</v>
      </c>
      <c r="E46" s="86" t="e">
        <f>D46-#REF!</f>
        <v>#REF!</v>
      </c>
      <c r="F46" s="86">
        <f t="shared" si="26"/>
        <v>1999</v>
      </c>
      <c r="G46" s="86">
        <v>253</v>
      </c>
      <c r="H46" s="86"/>
      <c r="I46" s="98">
        <f t="shared" si="0"/>
        <v>12.66</v>
      </c>
      <c r="J46" s="86">
        <f t="shared" si="27"/>
        <v>-1746</v>
      </c>
      <c r="K46" s="86">
        <f t="shared" si="2"/>
        <v>0</v>
      </c>
      <c r="L46" s="86">
        <f t="shared" si="28"/>
        <v>-1746</v>
      </c>
      <c r="M46" s="86">
        <f t="shared" si="29"/>
        <v>51</v>
      </c>
      <c r="N46" s="86">
        <f t="shared" si="33"/>
        <v>1746</v>
      </c>
      <c r="O46" s="86">
        <f t="shared" si="34"/>
        <v>4545</v>
      </c>
      <c r="P46" s="79">
        <f t="shared" si="22"/>
        <v>89.1</v>
      </c>
      <c r="Q46" s="14"/>
      <c r="R46" s="14"/>
      <c r="S46" s="14"/>
      <c r="T46" s="14"/>
      <c r="U46" s="14"/>
      <c r="V46" s="37"/>
      <c r="W46" s="37"/>
      <c r="X46" s="14">
        <f t="shared" si="32"/>
        <v>-1746</v>
      </c>
      <c r="Y46" s="14"/>
      <c r="Z46" s="14">
        <v>-1746</v>
      </c>
      <c r="AA46" s="41"/>
    </row>
    <row r="47" spans="1:28" ht="27.75" x14ac:dyDescent="0.4">
      <c r="A47" s="11">
        <f t="shared" si="35"/>
        <v>28</v>
      </c>
      <c r="B47" s="12" t="s">
        <v>161</v>
      </c>
      <c r="C47" s="19" t="s">
        <v>61</v>
      </c>
      <c r="D47" s="86">
        <v>0</v>
      </c>
      <c r="E47" s="86" t="e">
        <f>D47-#REF!</f>
        <v>#REF!</v>
      </c>
      <c r="F47" s="86">
        <f t="shared" si="26"/>
        <v>0</v>
      </c>
      <c r="G47" s="86">
        <v>0</v>
      </c>
      <c r="H47" s="86"/>
      <c r="I47" s="86">
        <f t="shared" si="0"/>
        <v>0</v>
      </c>
      <c r="J47" s="86">
        <f t="shared" si="27"/>
        <v>0</v>
      </c>
      <c r="K47" s="86">
        <f t="shared" si="2"/>
        <v>0</v>
      </c>
      <c r="L47" s="86">
        <f t="shared" si="28"/>
        <v>0</v>
      </c>
      <c r="M47" s="86">
        <f t="shared" si="29"/>
        <v>0</v>
      </c>
      <c r="N47" s="86">
        <f t="shared" si="33"/>
        <v>0</v>
      </c>
      <c r="O47" s="86">
        <f t="shared" si="34"/>
        <v>0</v>
      </c>
      <c r="P47" s="79">
        <f t="shared" si="22"/>
        <v>0</v>
      </c>
      <c r="Q47" s="14"/>
      <c r="R47" s="14"/>
      <c r="S47" s="14"/>
      <c r="T47" s="14"/>
      <c r="U47" s="14"/>
      <c r="V47" s="37"/>
      <c r="W47" s="37"/>
      <c r="X47" s="14">
        <f t="shared" si="32"/>
        <v>0</v>
      </c>
      <c r="Y47" s="14"/>
      <c r="Z47" s="14"/>
      <c r="AA47" s="41"/>
    </row>
    <row r="48" spans="1:28" ht="27.75" x14ac:dyDescent="0.4">
      <c r="A48" s="11">
        <f t="shared" si="35"/>
        <v>29</v>
      </c>
      <c r="B48" s="12" t="s">
        <v>62</v>
      </c>
      <c r="C48" s="19" t="s">
        <v>63</v>
      </c>
      <c r="D48" s="86">
        <v>723</v>
      </c>
      <c r="E48" s="86" t="e">
        <f>D48-#REF!</f>
        <v>#REF!</v>
      </c>
      <c r="F48" s="86">
        <f t="shared" si="26"/>
        <v>301</v>
      </c>
      <c r="G48" s="86">
        <v>487</v>
      </c>
      <c r="H48" s="86"/>
      <c r="I48" s="98">
        <f t="shared" si="0"/>
        <v>161.79</v>
      </c>
      <c r="J48" s="86">
        <f t="shared" si="27"/>
        <v>186</v>
      </c>
      <c r="K48" s="86">
        <f t="shared" si="2"/>
        <v>186</v>
      </c>
      <c r="L48" s="86">
        <f t="shared" si="28"/>
        <v>0</v>
      </c>
      <c r="M48" s="86">
        <f>ROUND((G48/M$2),0)</f>
        <v>97</v>
      </c>
      <c r="N48" s="86">
        <f t="shared" si="33"/>
        <v>-186</v>
      </c>
      <c r="O48" s="86">
        <f t="shared" si="34"/>
        <v>236</v>
      </c>
      <c r="P48" s="79">
        <f t="shared" si="22"/>
        <v>2.4</v>
      </c>
      <c r="Q48" s="14"/>
      <c r="R48" s="14"/>
      <c r="S48" s="14"/>
      <c r="T48" s="14"/>
      <c r="U48" s="14"/>
      <c r="V48" s="37"/>
      <c r="W48" s="37"/>
      <c r="X48" s="14">
        <f t="shared" si="32"/>
        <v>0</v>
      </c>
      <c r="Y48" s="14"/>
      <c r="Z48" s="14"/>
      <c r="AA48" s="41"/>
    </row>
    <row r="49" spans="1:28" ht="27.75" x14ac:dyDescent="0.4">
      <c r="A49" s="11">
        <f t="shared" si="35"/>
        <v>30</v>
      </c>
      <c r="B49" s="12" t="s">
        <v>64</v>
      </c>
      <c r="C49" s="19" t="s">
        <v>65</v>
      </c>
      <c r="D49" s="86">
        <v>5125</v>
      </c>
      <c r="E49" s="86" t="e">
        <f>D49-#REF!</f>
        <v>#REF!</v>
      </c>
      <c r="F49" s="86">
        <f t="shared" si="26"/>
        <v>2135</v>
      </c>
      <c r="G49" s="86">
        <v>2181</v>
      </c>
      <c r="H49" s="86"/>
      <c r="I49" s="98">
        <f t="shared" si="0"/>
        <v>102.15</v>
      </c>
      <c r="J49" s="86">
        <f t="shared" si="27"/>
        <v>46</v>
      </c>
      <c r="K49" s="86">
        <f t="shared" si="2"/>
        <v>46</v>
      </c>
      <c r="L49" s="86">
        <f t="shared" si="28"/>
        <v>0</v>
      </c>
      <c r="M49" s="86">
        <f t="shared" si="29"/>
        <v>436</v>
      </c>
      <c r="N49" s="86">
        <f t="shared" si="33"/>
        <v>-46</v>
      </c>
      <c r="O49" s="86">
        <f t="shared" si="34"/>
        <v>2944</v>
      </c>
      <c r="P49" s="79">
        <f t="shared" si="22"/>
        <v>6.8</v>
      </c>
      <c r="Q49" s="14"/>
      <c r="R49" s="14"/>
      <c r="S49" s="14"/>
      <c r="T49" s="14"/>
      <c r="U49" s="14"/>
      <c r="V49" s="37"/>
      <c r="W49" s="37"/>
      <c r="X49" s="14">
        <f t="shared" si="32"/>
        <v>0</v>
      </c>
      <c r="Y49" s="14"/>
      <c r="Z49" s="14"/>
      <c r="AA49" s="41"/>
    </row>
    <row r="50" spans="1:28" ht="27.75" x14ac:dyDescent="0.4">
      <c r="A50" s="11">
        <f t="shared" si="35"/>
        <v>31</v>
      </c>
      <c r="B50" s="12" t="s">
        <v>66</v>
      </c>
      <c r="C50" s="19" t="s">
        <v>67</v>
      </c>
      <c r="D50" s="86">
        <v>0</v>
      </c>
      <c r="E50" s="86" t="e">
        <f>D50-#REF!</f>
        <v>#REF!</v>
      </c>
      <c r="F50" s="86">
        <f t="shared" si="26"/>
        <v>0</v>
      </c>
      <c r="G50" s="86">
        <v>0</v>
      </c>
      <c r="H50" s="86"/>
      <c r="I50" s="86">
        <f t="shared" si="0"/>
        <v>0</v>
      </c>
      <c r="J50" s="86">
        <f t="shared" si="27"/>
        <v>0</v>
      </c>
      <c r="K50" s="86">
        <f t="shared" si="2"/>
        <v>0</v>
      </c>
      <c r="L50" s="86">
        <f t="shared" si="28"/>
        <v>0</v>
      </c>
      <c r="M50" s="86">
        <f t="shared" si="29"/>
        <v>0</v>
      </c>
      <c r="N50" s="86">
        <f t="shared" si="33"/>
        <v>0</v>
      </c>
      <c r="O50" s="86">
        <f t="shared" si="34"/>
        <v>0</v>
      </c>
      <c r="P50" s="79">
        <f t="shared" si="22"/>
        <v>0</v>
      </c>
      <c r="Q50" s="14"/>
      <c r="R50" s="14"/>
      <c r="S50" s="14"/>
      <c r="T50" s="14"/>
      <c r="U50" s="14"/>
      <c r="V50" s="37"/>
      <c r="W50" s="37"/>
      <c r="X50" s="14">
        <f t="shared" si="32"/>
        <v>0</v>
      </c>
      <c r="Y50" s="14"/>
      <c r="Z50" s="14"/>
      <c r="AA50" s="41"/>
    </row>
    <row r="51" spans="1:28" ht="27.75" x14ac:dyDescent="0.4">
      <c r="A51" s="11">
        <f t="shared" si="35"/>
        <v>32</v>
      </c>
      <c r="B51" s="12" t="s">
        <v>68</v>
      </c>
      <c r="C51" s="19" t="s">
        <v>69</v>
      </c>
      <c r="D51" s="86">
        <v>344</v>
      </c>
      <c r="E51" s="86" t="e">
        <f>D51-#REF!</f>
        <v>#REF!</v>
      </c>
      <c r="F51" s="86">
        <f t="shared" si="26"/>
        <v>143</v>
      </c>
      <c r="G51" s="86">
        <v>352</v>
      </c>
      <c r="H51" s="86"/>
      <c r="I51" s="98">
        <f t="shared" si="0"/>
        <v>246.15</v>
      </c>
      <c r="J51" s="86">
        <f t="shared" si="27"/>
        <v>209</v>
      </c>
      <c r="K51" s="86">
        <f t="shared" si="2"/>
        <v>209</v>
      </c>
      <c r="L51" s="86">
        <f t="shared" si="28"/>
        <v>0</v>
      </c>
      <c r="M51" s="86">
        <f t="shared" si="29"/>
        <v>70</v>
      </c>
      <c r="N51" s="86">
        <f t="shared" si="33"/>
        <v>-209</v>
      </c>
      <c r="O51" s="86">
        <f t="shared" si="34"/>
        <v>-8</v>
      </c>
      <c r="P51" s="79">
        <f t="shared" si="22"/>
        <v>-0.1</v>
      </c>
      <c r="Q51" s="14"/>
      <c r="R51" s="14">
        <f>L51</f>
        <v>0</v>
      </c>
      <c r="S51" s="14"/>
      <c r="T51" s="14"/>
      <c r="U51" s="14"/>
      <c r="V51" s="37"/>
      <c r="W51" s="37"/>
      <c r="X51" s="14">
        <f t="shared" si="32"/>
        <v>329</v>
      </c>
      <c r="Y51" s="14">
        <v>329</v>
      </c>
      <c r="Z51" s="14"/>
      <c r="AA51" s="41"/>
    </row>
    <row r="52" spans="1:28" ht="46.5" x14ac:dyDescent="0.4">
      <c r="A52" s="11">
        <f t="shared" si="35"/>
        <v>33</v>
      </c>
      <c r="B52" s="12" t="s">
        <v>70</v>
      </c>
      <c r="C52" s="19" t="s">
        <v>71</v>
      </c>
      <c r="D52" s="86">
        <v>0</v>
      </c>
      <c r="E52" s="86" t="e">
        <f>D52-#REF!</f>
        <v>#REF!</v>
      </c>
      <c r="F52" s="86">
        <f t="shared" si="26"/>
        <v>0</v>
      </c>
      <c r="G52" s="86">
        <v>0</v>
      </c>
      <c r="H52" s="86"/>
      <c r="I52" s="86">
        <f t="shared" si="0"/>
        <v>0</v>
      </c>
      <c r="J52" s="86">
        <f t="shared" si="27"/>
        <v>0</v>
      </c>
      <c r="K52" s="86">
        <f t="shared" si="2"/>
        <v>0</v>
      </c>
      <c r="L52" s="86">
        <f t="shared" si="28"/>
        <v>0</v>
      </c>
      <c r="M52" s="86">
        <f t="shared" si="29"/>
        <v>0</v>
      </c>
      <c r="N52" s="86">
        <f t="shared" si="33"/>
        <v>0</v>
      </c>
      <c r="O52" s="86">
        <f t="shared" si="34"/>
        <v>0</v>
      </c>
      <c r="P52" s="79">
        <f t="shared" ref="P52:P60" si="36">IFERROR(ROUND((O52/M52),1),0)</f>
        <v>0</v>
      </c>
      <c r="Q52" s="14"/>
      <c r="R52" s="14"/>
      <c r="S52" s="14"/>
      <c r="T52" s="14"/>
      <c r="U52" s="14"/>
      <c r="V52" s="37"/>
      <c r="W52" s="37"/>
      <c r="X52" s="14">
        <f t="shared" si="32"/>
        <v>0</v>
      </c>
      <c r="Y52" s="14"/>
      <c r="Z52" s="14"/>
      <c r="AA52" s="41"/>
    </row>
    <row r="53" spans="1:28" ht="46.5" x14ac:dyDescent="0.4">
      <c r="A53" s="11">
        <f t="shared" si="35"/>
        <v>34</v>
      </c>
      <c r="B53" s="12" t="s">
        <v>72</v>
      </c>
      <c r="C53" s="19" t="s">
        <v>134</v>
      </c>
      <c r="D53" s="86">
        <v>0</v>
      </c>
      <c r="E53" s="86" t="e">
        <f>D53-#REF!</f>
        <v>#REF!</v>
      </c>
      <c r="F53" s="86">
        <f t="shared" si="26"/>
        <v>0</v>
      </c>
      <c r="G53" s="86">
        <v>0</v>
      </c>
      <c r="H53" s="86"/>
      <c r="I53" s="86">
        <f t="shared" si="0"/>
        <v>0</v>
      </c>
      <c r="J53" s="86">
        <f t="shared" si="27"/>
        <v>0</v>
      </c>
      <c r="K53" s="86">
        <f t="shared" si="2"/>
        <v>0</v>
      </c>
      <c r="L53" s="86">
        <f t="shared" si="28"/>
        <v>0</v>
      </c>
      <c r="M53" s="86">
        <f t="shared" si="29"/>
        <v>0</v>
      </c>
      <c r="N53" s="86">
        <f t="shared" si="33"/>
        <v>0</v>
      </c>
      <c r="O53" s="86">
        <f t="shared" si="34"/>
        <v>0</v>
      </c>
      <c r="P53" s="79">
        <f t="shared" si="36"/>
        <v>0</v>
      </c>
      <c r="Q53" s="14"/>
      <c r="R53" s="14"/>
      <c r="S53" s="14"/>
      <c r="T53" s="14"/>
      <c r="U53" s="14"/>
      <c r="V53" s="37"/>
      <c r="W53" s="37"/>
      <c r="X53" s="14">
        <f t="shared" si="32"/>
        <v>0</v>
      </c>
      <c r="Y53" s="14"/>
      <c r="Z53" s="14"/>
      <c r="AA53" s="41"/>
    </row>
    <row r="54" spans="1:28" ht="27.75" x14ac:dyDescent="0.4">
      <c r="A54" s="11">
        <f t="shared" si="35"/>
        <v>35</v>
      </c>
      <c r="B54" s="12" t="s">
        <v>73</v>
      </c>
      <c r="C54" s="19" t="s">
        <v>74</v>
      </c>
      <c r="D54" s="86">
        <v>0</v>
      </c>
      <c r="E54" s="86" t="e">
        <f>D54-#REF!</f>
        <v>#REF!</v>
      </c>
      <c r="F54" s="86">
        <f t="shared" si="26"/>
        <v>0</v>
      </c>
      <c r="G54" s="86">
        <v>0</v>
      </c>
      <c r="H54" s="86"/>
      <c r="I54" s="86">
        <f t="shared" si="0"/>
        <v>0</v>
      </c>
      <c r="J54" s="86">
        <f t="shared" si="27"/>
        <v>0</v>
      </c>
      <c r="K54" s="86">
        <f t="shared" si="2"/>
        <v>0</v>
      </c>
      <c r="L54" s="86">
        <f t="shared" si="28"/>
        <v>0</v>
      </c>
      <c r="M54" s="86">
        <f t="shared" si="29"/>
        <v>0</v>
      </c>
      <c r="N54" s="86">
        <f t="shared" si="33"/>
        <v>0</v>
      </c>
      <c r="O54" s="86">
        <f t="shared" si="34"/>
        <v>0</v>
      </c>
      <c r="P54" s="79">
        <f t="shared" si="36"/>
        <v>0</v>
      </c>
      <c r="Q54" s="14"/>
      <c r="R54" s="14"/>
      <c r="S54" s="14"/>
      <c r="T54" s="14"/>
      <c r="U54" s="14"/>
      <c r="V54" s="37"/>
      <c r="W54" s="37"/>
      <c r="X54" s="14">
        <f t="shared" si="32"/>
        <v>0</v>
      </c>
      <c r="Y54" s="14"/>
      <c r="Z54" s="14"/>
      <c r="AA54" s="41"/>
    </row>
    <row r="55" spans="1:28" ht="46.5" x14ac:dyDescent="0.4">
      <c r="A55" s="11">
        <f t="shared" si="35"/>
        <v>36</v>
      </c>
      <c r="B55" s="12" t="s">
        <v>156</v>
      </c>
      <c r="C55" s="19" t="s">
        <v>75</v>
      </c>
      <c r="D55" s="86">
        <v>0</v>
      </c>
      <c r="E55" s="86" t="e">
        <f>D55-#REF!</f>
        <v>#REF!</v>
      </c>
      <c r="F55" s="86">
        <f t="shared" si="26"/>
        <v>0</v>
      </c>
      <c r="G55" s="86">
        <v>0</v>
      </c>
      <c r="H55" s="86"/>
      <c r="I55" s="86">
        <f t="shared" si="0"/>
        <v>0</v>
      </c>
      <c r="J55" s="86">
        <f t="shared" si="27"/>
        <v>0</v>
      </c>
      <c r="K55" s="86">
        <f t="shared" si="2"/>
        <v>0</v>
      </c>
      <c r="L55" s="86">
        <f t="shared" si="28"/>
        <v>0</v>
      </c>
      <c r="M55" s="86">
        <f t="shared" si="29"/>
        <v>0</v>
      </c>
      <c r="N55" s="86">
        <f t="shared" si="33"/>
        <v>0</v>
      </c>
      <c r="O55" s="86">
        <f t="shared" si="34"/>
        <v>0</v>
      </c>
      <c r="P55" s="79">
        <f t="shared" si="36"/>
        <v>0</v>
      </c>
      <c r="Q55" s="14"/>
      <c r="R55" s="14"/>
      <c r="S55" s="14"/>
      <c r="T55" s="14"/>
      <c r="U55" s="14"/>
      <c r="V55" s="37"/>
      <c r="W55" s="37"/>
      <c r="X55" s="14">
        <f t="shared" si="32"/>
        <v>0</v>
      </c>
      <c r="Y55" s="14"/>
      <c r="Z55" s="14"/>
      <c r="AA55" s="41"/>
    </row>
    <row r="56" spans="1:28" ht="27.75" x14ac:dyDescent="0.4">
      <c r="A56" s="11">
        <f t="shared" si="35"/>
        <v>37</v>
      </c>
      <c r="B56" s="12" t="s">
        <v>76</v>
      </c>
      <c r="C56" s="19"/>
      <c r="D56" s="86">
        <v>0</v>
      </c>
      <c r="E56" s="86" t="e">
        <f>D56-#REF!</f>
        <v>#REF!</v>
      </c>
      <c r="F56" s="86">
        <f t="shared" si="26"/>
        <v>0</v>
      </c>
      <c r="G56" s="86">
        <v>0</v>
      </c>
      <c r="H56" s="86"/>
      <c r="I56" s="86">
        <f t="shared" si="0"/>
        <v>0</v>
      </c>
      <c r="J56" s="86">
        <f t="shared" si="27"/>
        <v>0</v>
      </c>
      <c r="K56" s="86">
        <f t="shared" si="2"/>
        <v>0</v>
      </c>
      <c r="L56" s="86">
        <f t="shared" si="28"/>
        <v>0</v>
      </c>
      <c r="M56" s="86">
        <f t="shared" si="29"/>
        <v>0</v>
      </c>
      <c r="N56" s="86">
        <f t="shared" si="33"/>
        <v>0</v>
      </c>
      <c r="O56" s="86">
        <f t="shared" si="34"/>
        <v>0</v>
      </c>
      <c r="P56" s="79">
        <f t="shared" si="36"/>
        <v>0</v>
      </c>
      <c r="Q56" s="14"/>
      <c r="R56" s="14"/>
      <c r="S56" s="14"/>
      <c r="T56" s="14"/>
      <c r="U56" s="14"/>
      <c r="V56" s="37"/>
      <c r="W56" s="37"/>
      <c r="X56" s="14">
        <f t="shared" si="32"/>
        <v>0</v>
      </c>
      <c r="Y56" s="14"/>
      <c r="Z56" s="14"/>
      <c r="AA56" s="41"/>
    </row>
    <row r="57" spans="1:28" ht="27.75" x14ac:dyDescent="0.4">
      <c r="A57" s="11">
        <f t="shared" si="35"/>
        <v>38</v>
      </c>
      <c r="B57" s="12" t="s">
        <v>77</v>
      </c>
      <c r="C57" s="19"/>
      <c r="D57" s="86">
        <v>0</v>
      </c>
      <c r="E57" s="86" t="e">
        <f>D57-#REF!</f>
        <v>#REF!</v>
      </c>
      <c r="F57" s="86">
        <f t="shared" si="26"/>
        <v>0</v>
      </c>
      <c r="G57" s="86">
        <v>0</v>
      </c>
      <c r="H57" s="86"/>
      <c r="I57" s="86">
        <f t="shared" si="0"/>
        <v>0</v>
      </c>
      <c r="J57" s="86">
        <f t="shared" si="27"/>
        <v>0</v>
      </c>
      <c r="K57" s="86">
        <f t="shared" si="2"/>
        <v>0</v>
      </c>
      <c r="L57" s="86">
        <f t="shared" si="28"/>
        <v>0</v>
      </c>
      <c r="M57" s="86">
        <f t="shared" si="29"/>
        <v>0</v>
      </c>
      <c r="N57" s="86">
        <f t="shared" si="33"/>
        <v>0</v>
      </c>
      <c r="O57" s="86">
        <f t="shared" si="34"/>
        <v>0</v>
      </c>
      <c r="P57" s="79">
        <f t="shared" si="36"/>
        <v>0</v>
      </c>
      <c r="Q57" s="14"/>
      <c r="R57" s="14"/>
      <c r="S57" s="14"/>
      <c r="T57" s="14"/>
      <c r="U57" s="14"/>
      <c r="V57" s="37"/>
      <c r="W57" s="37"/>
      <c r="X57" s="14">
        <f t="shared" si="32"/>
        <v>0</v>
      </c>
      <c r="Y57" s="14"/>
      <c r="Z57" s="14"/>
      <c r="AA57" s="41"/>
    </row>
    <row r="58" spans="1:28" ht="27.75" x14ac:dyDescent="0.4">
      <c r="A58" s="11">
        <f t="shared" si="35"/>
        <v>39</v>
      </c>
      <c r="B58" s="12" t="s">
        <v>135</v>
      </c>
      <c r="C58" s="19"/>
      <c r="D58" s="86">
        <v>0</v>
      </c>
      <c r="E58" s="86" t="e">
        <f>D58-#REF!</f>
        <v>#REF!</v>
      </c>
      <c r="F58" s="86">
        <f t="shared" si="26"/>
        <v>0</v>
      </c>
      <c r="G58" s="86">
        <v>0</v>
      </c>
      <c r="H58" s="86"/>
      <c r="I58" s="86">
        <f t="shared" si="0"/>
        <v>0</v>
      </c>
      <c r="J58" s="86">
        <f t="shared" si="27"/>
        <v>0</v>
      </c>
      <c r="K58" s="86">
        <f t="shared" si="2"/>
        <v>0</v>
      </c>
      <c r="L58" s="86">
        <f t="shared" si="28"/>
        <v>0</v>
      </c>
      <c r="M58" s="86">
        <f t="shared" si="29"/>
        <v>0</v>
      </c>
      <c r="N58" s="86">
        <f t="shared" si="33"/>
        <v>0</v>
      </c>
      <c r="O58" s="86">
        <f t="shared" ref="O58" si="37">ROUND((D58-G58),0)</f>
        <v>0</v>
      </c>
      <c r="P58" s="79">
        <f t="shared" si="36"/>
        <v>0</v>
      </c>
      <c r="Q58" s="14"/>
      <c r="R58" s="14"/>
      <c r="S58" s="14"/>
      <c r="T58" s="14"/>
      <c r="U58" s="14"/>
      <c r="V58" s="37"/>
      <c r="W58" s="37"/>
      <c r="X58" s="14">
        <f t="shared" si="32"/>
        <v>0</v>
      </c>
      <c r="Y58" s="14"/>
      <c r="Z58" s="14"/>
      <c r="AA58" s="41"/>
    </row>
    <row r="59" spans="1:28" ht="46.5" x14ac:dyDescent="0.4">
      <c r="A59" s="20"/>
      <c r="B59" s="21" t="s">
        <v>78</v>
      </c>
      <c r="C59" s="24"/>
      <c r="D59" s="87">
        <v>43443</v>
      </c>
      <c r="E59" s="87" t="e">
        <f t="shared" ref="E59:O59" si="38">SUM(E34:E58)</f>
        <v>#REF!</v>
      </c>
      <c r="F59" s="87">
        <f t="shared" si="38"/>
        <v>18101</v>
      </c>
      <c r="G59" s="87">
        <v>15235</v>
      </c>
      <c r="H59" s="87">
        <f t="shared" si="38"/>
        <v>0</v>
      </c>
      <c r="I59" s="100">
        <f t="shared" si="0"/>
        <v>84.17</v>
      </c>
      <c r="J59" s="87">
        <f t="shared" si="38"/>
        <v>-2866</v>
      </c>
      <c r="K59" s="87">
        <f t="shared" si="38"/>
        <v>2571</v>
      </c>
      <c r="L59" s="87">
        <f t="shared" si="38"/>
        <v>-5437</v>
      </c>
      <c r="M59" s="87">
        <f t="shared" si="38"/>
        <v>3045</v>
      </c>
      <c r="N59" s="87">
        <f t="shared" si="38"/>
        <v>2866</v>
      </c>
      <c r="O59" s="87">
        <f t="shared" si="38"/>
        <v>28208</v>
      </c>
      <c r="P59" s="81">
        <f t="shared" si="36"/>
        <v>9.3000000000000007</v>
      </c>
      <c r="Q59" s="23">
        <f>SUM(Q34:Q58)</f>
        <v>0</v>
      </c>
      <c r="R59" s="23">
        <f t="shared" ref="R59:Z59" si="39">SUM(R34:R58)</f>
        <v>-234</v>
      </c>
      <c r="S59" s="23">
        <f t="shared" si="39"/>
        <v>0</v>
      </c>
      <c r="T59" s="23">
        <f t="shared" si="39"/>
        <v>0</v>
      </c>
      <c r="U59" s="23">
        <f t="shared" si="39"/>
        <v>0</v>
      </c>
      <c r="V59" s="23">
        <f t="shared" si="39"/>
        <v>0</v>
      </c>
      <c r="W59" s="23">
        <f t="shared" si="39"/>
        <v>0</v>
      </c>
      <c r="X59" s="23">
        <f t="shared" si="39"/>
        <v>0</v>
      </c>
      <c r="Y59" s="23">
        <f>SUM(Y34:Y58)</f>
        <v>1746</v>
      </c>
      <c r="Z59" s="23">
        <f t="shared" si="39"/>
        <v>-1746</v>
      </c>
      <c r="AA59" s="23">
        <f t="shared" ref="AA59" si="40">SUM(AA34:AA58)</f>
        <v>0</v>
      </c>
      <c r="AB59" s="23"/>
    </row>
    <row r="60" spans="1:28" ht="27" x14ac:dyDescent="0.35">
      <c r="A60" s="20"/>
      <c r="B60" s="21" t="s">
        <v>79</v>
      </c>
      <c r="C60" s="25"/>
      <c r="D60" s="87">
        <v>86385</v>
      </c>
      <c r="E60" s="87" t="e">
        <f t="shared" ref="E60:O60" si="41">E22+E29+E33+E59</f>
        <v>#REF!</v>
      </c>
      <c r="F60" s="87">
        <f t="shared" si="41"/>
        <v>35994</v>
      </c>
      <c r="G60" s="87">
        <v>36908</v>
      </c>
      <c r="H60" s="87">
        <f t="shared" si="41"/>
        <v>0</v>
      </c>
      <c r="I60" s="100">
        <f t="shared" si="0"/>
        <v>102.54</v>
      </c>
      <c r="J60" s="87">
        <f t="shared" si="41"/>
        <v>914</v>
      </c>
      <c r="K60" s="87">
        <f t="shared" si="41"/>
        <v>8540</v>
      </c>
      <c r="L60" s="87">
        <f t="shared" si="41"/>
        <v>-7626</v>
      </c>
      <c r="M60" s="87">
        <f t="shared" si="41"/>
        <v>7379</v>
      </c>
      <c r="N60" s="87">
        <f t="shared" si="41"/>
        <v>-914</v>
      </c>
      <c r="O60" s="87">
        <f t="shared" si="41"/>
        <v>49477</v>
      </c>
      <c r="P60" s="81">
        <f t="shared" si="36"/>
        <v>6.7</v>
      </c>
      <c r="Q60" s="23">
        <f t="shared" ref="Q60:Y60" si="42">Q22+Q29+Q33+Q59</f>
        <v>0</v>
      </c>
      <c r="R60" s="23">
        <f t="shared" ref="R60:W60" si="43">R22+R29+R33+R59</f>
        <v>-1204</v>
      </c>
      <c r="S60" s="23">
        <f t="shared" si="43"/>
        <v>0</v>
      </c>
      <c r="T60" s="23">
        <f t="shared" si="43"/>
        <v>0</v>
      </c>
      <c r="U60" s="23">
        <f t="shared" si="43"/>
        <v>0</v>
      </c>
      <c r="V60" s="23">
        <f t="shared" si="43"/>
        <v>0</v>
      </c>
      <c r="W60" s="23">
        <f t="shared" si="43"/>
        <v>0</v>
      </c>
      <c r="X60" s="23">
        <f t="shared" si="42"/>
        <v>0</v>
      </c>
      <c r="Y60" s="23">
        <f t="shared" si="42"/>
        <v>1746</v>
      </c>
      <c r="Z60" s="23">
        <f>Z22+Z29+Z33+Z59</f>
        <v>-1746</v>
      </c>
      <c r="AA60" s="23">
        <f>AA22+AA29+AA33+AA59</f>
        <v>0</v>
      </c>
      <c r="AB60" s="23"/>
    </row>
    <row r="61" spans="1:28" ht="27.75" x14ac:dyDescent="0.4">
      <c r="A61" s="11">
        <v>40</v>
      </c>
      <c r="B61" s="12" t="s">
        <v>80</v>
      </c>
      <c r="C61" s="26">
        <v>180</v>
      </c>
      <c r="D61" s="86">
        <v>0</v>
      </c>
      <c r="E61" s="86" t="e">
        <f>D61-#REF!</f>
        <v>#REF!</v>
      </c>
      <c r="F61" s="86">
        <f>ROUND(D61/12*$F$107,0)</f>
        <v>0</v>
      </c>
      <c r="G61" s="86">
        <v>0</v>
      </c>
      <c r="H61" s="86"/>
      <c r="I61" s="86">
        <f t="shared" si="0"/>
        <v>0</v>
      </c>
      <c r="J61" s="86">
        <f t="shared" ref="J61" si="44">G61-F61</f>
        <v>0</v>
      </c>
      <c r="K61" s="86">
        <f t="shared" ref="K61" si="45">IFERROR(IF(J61&gt;0,J61,0),0)</f>
        <v>0</v>
      </c>
      <c r="L61" s="86">
        <f t="shared" ref="L61" si="46">IFERROR(IF(J61&lt;0,J61,0),0)</f>
        <v>0</v>
      </c>
      <c r="M61" s="86">
        <f t="shared" ref="M61" si="47">ROUND((G61/M$2),0)</f>
        <v>0</v>
      </c>
      <c r="N61" s="86">
        <f>ROUND((F61-G61),0)</f>
        <v>0</v>
      </c>
      <c r="O61" s="86">
        <f>ROUND((D61-G61),0)</f>
        <v>0</v>
      </c>
      <c r="P61" s="79">
        <f t="shared" ref="P61:P90" si="48">IFERROR(ROUND((O61/M61),1),0)</f>
        <v>0</v>
      </c>
      <c r="Q61" s="14"/>
      <c r="R61" s="14"/>
      <c r="S61" s="14"/>
      <c r="T61" s="14"/>
      <c r="U61" s="14"/>
      <c r="V61" s="37"/>
      <c r="W61" s="37"/>
      <c r="X61" s="14">
        <f>Y61+Z61</f>
        <v>0</v>
      </c>
      <c r="Y61" s="14"/>
      <c r="Z61" s="14"/>
      <c r="AA61" s="41"/>
    </row>
    <row r="62" spans="1:28" ht="48.75" customHeight="1" x14ac:dyDescent="0.4">
      <c r="A62" s="20"/>
      <c r="B62" s="21" t="s">
        <v>81</v>
      </c>
      <c r="C62" s="22"/>
      <c r="D62" s="87">
        <v>0</v>
      </c>
      <c r="E62" s="87" t="e">
        <f t="shared" ref="E62:W62" si="49">E61</f>
        <v>#REF!</v>
      </c>
      <c r="F62" s="87">
        <f t="shared" si="49"/>
        <v>0</v>
      </c>
      <c r="G62" s="87">
        <v>0</v>
      </c>
      <c r="H62" s="87">
        <f t="shared" si="49"/>
        <v>0</v>
      </c>
      <c r="I62" s="100">
        <f t="shared" si="0"/>
        <v>0</v>
      </c>
      <c r="J62" s="87">
        <f t="shared" si="49"/>
        <v>0</v>
      </c>
      <c r="K62" s="87">
        <f t="shared" si="49"/>
        <v>0</v>
      </c>
      <c r="L62" s="87">
        <f t="shared" si="49"/>
        <v>0</v>
      </c>
      <c r="M62" s="87">
        <f t="shared" si="49"/>
        <v>0</v>
      </c>
      <c r="N62" s="87">
        <f t="shared" si="49"/>
        <v>0</v>
      </c>
      <c r="O62" s="87">
        <f t="shared" si="49"/>
        <v>0</v>
      </c>
      <c r="P62" s="81">
        <f t="shared" si="48"/>
        <v>0</v>
      </c>
      <c r="Q62" s="23">
        <f t="shared" si="49"/>
        <v>0</v>
      </c>
      <c r="R62" s="23">
        <f t="shared" si="49"/>
        <v>0</v>
      </c>
      <c r="S62" s="23">
        <f t="shared" si="49"/>
        <v>0</v>
      </c>
      <c r="T62" s="23">
        <f t="shared" si="49"/>
        <v>0</v>
      </c>
      <c r="U62" s="23">
        <f t="shared" si="49"/>
        <v>0</v>
      </c>
      <c r="V62" s="23">
        <f t="shared" si="49"/>
        <v>0</v>
      </c>
      <c r="W62" s="23">
        <f t="shared" si="49"/>
        <v>0</v>
      </c>
      <c r="X62" s="44">
        <f t="shared" ref="X62:Z62" si="50">X61</f>
        <v>0</v>
      </c>
      <c r="Y62" s="44">
        <f t="shared" si="50"/>
        <v>0</v>
      </c>
      <c r="Z62" s="44">
        <f t="shared" si="50"/>
        <v>0</v>
      </c>
      <c r="AA62" s="49"/>
    </row>
    <row r="63" spans="1:28" ht="27.75" x14ac:dyDescent="0.4">
      <c r="A63" s="11">
        <v>41</v>
      </c>
      <c r="B63" s="12" t="s">
        <v>82</v>
      </c>
      <c r="C63" s="27">
        <v>48</v>
      </c>
      <c r="D63" s="86">
        <v>700</v>
      </c>
      <c r="E63" s="86" t="e">
        <f>D63-#REF!</f>
        <v>#REF!</v>
      </c>
      <c r="F63" s="86">
        <f>ROUND(D63/12*$F$107,0)</f>
        <v>292</v>
      </c>
      <c r="G63" s="86">
        <v>301</v>
      </c>
      <c r="H63" s="86"/>
      <c r="I63" s="98">
        <f t="shared" si="0"/>
        <v>103.08</v>
      </c>
      <c r="J63" s="86">
        <f t="shared" ref="J63:J67" si="51">G63-F63</f>
        <v>9</v>
      </c>
      <c r="K63" s="86">
        <f t="shared" ref="K63:K67" si="52">IFERROR(IF(J63&gt;0,J63,0),0)</f>
        <v>9</v>
      </c>
      <c r="L63" s="86">
        <f t="shared" ref="L63:L67" si="53">IFERROR(IF(J63&lt;0,J63,0),0)</f>
        <v>0</v>
      </c>
      <c r="M63" s="86">
        <f t="shared" ref="M63:M67" si="54">ROUND((G63/M$2),0)</f>
        <v>60</v>
      </c>
      <c r="N63" s="86">
        <f t="shared" ref="N63:N67" si="55">ROUND((F63-G63),0)</f>
        <v>-9</v>
      </c>
      <c r="O63" s="86">
        <f t="shared" ref="O63:O67" si="56">ROUND((D63-G63),0)</f>
        <v>399</v>
      </c>
      <c r="P63" s="83">
        <f t="shared" si="48"/>
        <v>6.7</v>
      </c>
      <c r="Q63" s="14"/>
      <c r="R63" s="14"/>
      <c r="S63" s="14"/>
      <c r="T63" s="14"/>
      <c r="U63" s="14"/>
      <c r="V63" s="37"/>
      <c r="W63" s="37">
        <f>ROUND(L63*$M$108,0)-1</f>
        <v>-1</v>
      </c>
      <c r="X63" s="14">
        <f t="shared" ref="X63:X67" si="57">Y63+Z63</f>
        <v>0</v>
      </c>
      <c r="Y63" s="14"/>
      <c r="Z63" s="14"/>
      <c r="AA63" s="41"/>
    </row>
    <row r="64" spans="1:28" ht="27.75" x14ac:dyDescent="0.4">
      <c r="A64" s="11">
        <v>42</v>
      </c>
      <c r="B64" s="12" t="s">
        <v>83</v>
      </c>
      <c r="C64" s="26">
        <v>84</v>
      </c>
      <c r="D64" s="86">
        <v>34</v>
      </c>
      <c r="E64" s="86" t="e">
        <f>D64-#REF!</f>
        <v>#REF!</v>
      </c>
      <c r="F64" s="86">
        <f>ROUND(D64/12*$F$107,0)</f>
        <v>14</v>
      </c>
      <c r="G64" s="86">
        <v>7</v>
      </c>
      <c r="H64" s="86"/>
      <c r="I64" s="99">
        <f t="shared" si="0"/>
        <v>50</v>
      </c>
      <c r="J64" s="86">
        <f t="shared" si="51"/>
        <v>-7</v>
      </c>
      <c r="K64" s="86">
        <f t="shared" si="52"/>
        <v>0</v>
      </c>
      <c r="L64" s="86">
        <f t="shared" si="53"/>
        <v>-7</v>
      </c>
      <c r="M64" s="86">
        <f t="shared" si="54"/>
        <v>1</v>
      </c>
      <c r="N64" s="86">
        <f t="shared" si="55"/>
        <v>7</v>
      </c>
      <c r="O64" s="86">
        <f t="shared" si="56"/>
        <v>27</v>
      </c>
      <c r="P64" s="79">
        <f t="shared" si="48"/>
        <v>27</v>
      </c>
      <c r="Q64" s="14"/>
      <c r="R64" s="14">
        <f>L64</f>
        <v>-7</v>
      </c>
      <c r="S64" s="14"/>
      <c r="T64" s="14"/>
      <c r="U64" s="14"/>
      <c r="V64" s="37"/>
      <c r="W64" s="37"/>
      <c r="X64" s="14">
        <f t="shared" si="57"/>
        <v>0</v>
      </c>
      <c r="Y64" s="14"/>
      <c r="Z64" s="14"/>
      <c r="AA64" s="41"/>
    </row>
    <row r="65" spans="1:28" ht="27.75" x14ac:dyDescent="0.4">
      <c r="A65" s="11">
        <v>43</v>
      </c>
      <c r="B65" s="12" t="s">
        <v>84</v>
      </c>
      <c r="C65" s="19" t="s">
        <v>85</v>
      </c>
      <c r="D65" s="86">
        <v>0</v>
      </c>
      <c r="E65" s="86" t="e">
        <f>D65-#REF!</f>
        <v>#REF!</v>
      </c>
      <c r="F65" s="86">
        <f>ROUND(D65/12*$F$107,0)</f>
        <v>0</v>
      </c>
      <c r="G65" s="86">
        <v>0</v>
      </c>
      <c r="H65" s="86"/>
      <c r="I65" s="86">
        <f t="shared" si="0"/>
        <v>0</v>
      </c>
      <c r="J65" s="86">
        <f t="shared" si="51"/>
        <v>0</v>
      </c>
      <c r="K65" s="86">
        <f t="shared" si="52"/>
        <v>0</v>
      </c>
      <c r="L65" s="86">
        <f t="shared" si="53"/>
        <v>0</v>
      </c>
      <c r="M65" s="86">
        <f t="shared" si="54"/>
        <v>0</v>
      </c>
      <c r="N65" s="86">
        <f t="shared" si="55"/>
        <v>0</v>
      </c>
      <c r="O65" s="86">
        <f t="shared" si="56"/>
        <v>0</v>
      </c>
      <c r="P65" s="79">
        <f t="shared" si="48"/>
        <v>0</v>
      </c>
      <c r="Q65" s="14"/>
      <c r="R65" s="14"/>
      <c r="S65" s="14"/>
      <c r="T65" s="14"/>
      <c r="U65" s="14"/>
      <c r="V65" s="37"/>
      <c r="W65" s="37"/>
      <c r="X65" s="14">
        <f t="shared" si="57"/>
        <v>0</v>
      </c>
      <c r="Y65" s="14"/>
      <c r="Z65" s="14"/>
      <c r="AA65" s="41"/>
    </row>
    <row r="66" spans="1:28" ht="27.75" x14ac:dyDescent="0.4">
      <c r="A66" s="11">
        <v>44</v>
      </c>
      <c r="B66" s="12" t="s">
        <v>86</v>
      </c>
      <c r="C66" s="19" t="s">
        <v>87</v>
      </c>
      <c r="D66" s="86">
        <v>0</v>
      </c>
      <c r="E66" s="86" t="e">
        <f>D66-#REF!</f>
        <v>#REF!</v>
      </c>
      <c r="F66" s="86">
        <f>ROUND(D66/12*$F$107,0)</f>
        <v>0</v>
      </c>
      <c r="G66" s="86">
        <v>0</v>
      </c>
      <c r="H66" s="86"/>
      <c r="I66" s="86">
        <f t="shared" si="0"/>
        <v>0</v>
      </c>
      <c r="J66" s="86">
        <f t="shared" si="51"/>
        <v>0</v>
      </c>
      <c r="K66" s="86">
        <f t="shared" si="52"/>
        <v>0</v>
      </c>
      <c r="L66" s="86">
        <f t="shared" si="53"/>
        <v>0</v>
      </c>
      <c r="M66" s="86">
        <f t="shared" si="54"/>
        <v>0</v>
      </c>
      <c r="N66" s="86">
        <f t="shared" si="55"/>
        <v>0</v>
      </c>
      <c r="O66" s="86">
        <f t="shared" si="56"/>
        <v>0</v>
      </c>
      <c r="P66" s="79">
        <f t="shared" si="48"/>
        <v>0</v>
      </c>
      <c r="Q66" s="14"/>
      <c r="R66" s="14"/>
      <c r="S66" s="14"/>
      <c r="T66" s="14"/>
      <c r="U66" s="14"/>
      <c r="V66" s="37"/>
      <c r="W66" s="37"/>
      <c r="X66" s="14">
        <f t="shared" si="57"/>
        <v>0</v>
      </c>
      <c r="Y66" s="14"/>
      <c r="Z66" s="14"/>
      <c r="AA66" s="41"/>
    </row>
    <row r="67" spans="1:28" ht="27.75" x14ac:dyDescent="0.4">
      <c r="A67" s="11">
        <v>45</v>
      </c>
      <c r="B67" s="12" t="s">
        <v>88</v>
      </c>
      <c r="C67" s="19" t="s">
        <v>89</v>
      </c>
      <c r="D67" s="86">
        <v>761</v>
      </c>
      <c r="E67" s="86" t="e">
        <f>D67-#REF!</f>
        <v>#REF!</v>
      </c>
      <c r="F67" s="86">
        <f>ROUND(D67/12*$F$107,0)</f>
        <v>317</v>
      </c>
      <c r="G67" s="86">
        <v>326</v>
      </c>
      <c r="H67" s="86"/>
      <c r="I67" s="98">
        <f t="shared" si="0"/>
        <v>102.84</v>
      </c>
      <c r="J67" s="86">
        <f t="shared" si="51"/>
        <v>9</v>
      </c>
      <c r="K67" s="89">
        <f t="shared" si="52"/>
        <v>9</v>
      </c>
      <c r="L67" s="86">
        <f t="shared" si="53"/>
        <v>0</v>
      </c>
      <c r="M67" s="86">
        <f t="shared" si="54"/>
        <v>65</v>
      </c>
      <c r="N67" s="86">
        <f t="shared" si="55"/>
        <v>-9</v>
      </c>
      <c r="O67" s="86">
        <f t="shared" si="56"/>
        <v>435</v>
      </c>
      <c r="P67" s="79">
        <f t="shared" si="48"/>
        <v>6.7</v>
      </c>
      <c r="Q67" s="14"/>
      <c r="R67" s="14"/>
      <c r="S67" s="14"/>
      <c r="T67" s="14"/>
      <c r="U67" s="14"/>
      <c r="V67" s="37"/>
      <c r="W67" s="37"/>
      <c r="X67" s="14">
        <f t="shared" si="57"/>
        <v>0</v>
      </c>
      <c r="Y67" s="14"/>
      <c r="Z67" s="14"/>
      <c r="AA67" s="41"/>
    </row>
    <row r="68" spans="1:28" ht="45" x14ac:dyDescent="0.25">
      <c r="A68" s="28"/>
      <c r="B68" s="65" t="s">
        <v>91</v>
      </c>
      <c r="C68" s="29"/>
      <c r="D68" s="87">
        <v>1495</v>
      </c>
      <c r="E68" s="95" t="e">
        <f>SUM(E63:E67)</f>
        <v>#REF!</v>
      </c>
      <c r="F68" s="95">
        <f>SUM(F63:F67)</f>
        <v>623</v>
      </c>
      <c r="G68" s="95">
        <v>634</v>
      </c>
      <c r="H68" s="95">
        <f t="shared" ref="H68" si="58">SUM(H63:H67)</f>
        <v>0</v>
      </c>
      <c r="I68" s="101">
        <f t="shared" si="0"/>
        <v>101.77</v>
      </c>
      <c r="J68" s="95">
        <f t="shared" ref="J68:O68" si="59">SUM(J63:J67)</f>
        <v>11</v>
      </c>
      <c r="K68" s="95">
        <f t="shared" si="59"/>
        <v>18</v>
      </c>
      <c r="L68" s="95">
        <f t="shared" si="59"/>
        <v>-7</v>
      </c>
      <c r="M68" s="95">
        <f t="shared" si="59"/>
        <v>126</v>
      </c>
      <c r="N68" s="95">
        <f t="shared" si="59"/>
        <v>-11</v>
      </c>
      <c r="O68" s="95">
        <f t="shared" si="59"/>
        <v>861</v>
      </c>
      <c r="P68" s="84">
        <f t="shared" si="48"/>
        <v>6.8</v>
      </c>
      <c r="Q68" s="34">
        <f t="shared" ref="Q68:AA68" si="60">SUM(Q63:Q67)</f>
        <v>0</v>
      </c>
      <c r="R68" s="34">
        <f t="shared" si="60"/>
        <v>-7</v>
      </c>
      <c r="S68" s="34">
        <f t="shared" si="60"/>
        <v>0</v>
      </c>
      <c r="T68" s="34">
        <f t="shared" si="60"/>
        <v>0</v>
      </c>
      <c r="U68" s="34">
        <f t="shared" si="60"/>
        <v>0</v>
      </c>
      <c r="V68" s="34">
        <f t="shared" si="60"/>
        <v>0</v>
      </c>
      <c r="W68" s="34">
        <f t="shared" si="60"/>
        <v>-1</v>
      </c>
      <c r="X68" s="45">
        <f>SUM(X63:X67)</f>
        <v>0</v>
      </c>
      <c r="Y68" s="45">
        <f t="shared" si="60"/>
        <v>0</v>
      </c>
      <c r="Z68" s="45">
        <f t="shared" si="60"/>
        <v>0</v>
      </c>
      <c r="AA68" s="45">
        <f t="shared" si="60"/>
        <v>0</v>
      </c>
      <c r="AB68" s="45"/>
    </row>
    <row r="69" spans="1:28" ht="45" customHeight="1" x14ac:dyDescent="0.4">
      <c r="A69" s="11">
        <v>46</v>
      </c>
      <c r="B69" s="12" t="s">
        <v>142</v>
      </c>
      <c r="C69" s="19" t="s">
        <v>90</v>
      </c>
      <c r="D69" s="86">
        <v>1724</v>
      </c>
      <c r="E69" s="86" t="e">
        <f>D69-#REF!</f>
        <v>#REF!</v>
      </c>
      <c r="F69" s="86">
        <f t="shared" ref="F69:F102" si="61">ROUND(D69/12*$F$107,0)</f>
        <v>718</v>
      </c>
      <c r="G69" s="86">
        <v>446</v>
      </c>
      <c r="H69" s="86"/>
      <c r="I69" s="103">
        <f t="shared" si="0"/>
        <v>62.12</v>
      </c>
      <c r="J69" s="86">
        <f t="shared" ref="J69:J102" si="62">G69-F69</f>
        <v>-272</v>
      </c>
      <c r="K69" s="89">
        <f t="shared" ref="K69:K102" si="63">IFERROR(IF(J69&gt;0,J69,0),0)</f>
        <v>0</v>
      </c>
      <c r="L69" s="86">
        <f t="shared" ref="L69:L102" si="64">IFERROR(IF(J69&lt;0,J69,0),0)</f>
        <v>-272</v>
      </c>
      <c r="M69" s="86">
        <f>ROUND((G69/M$2),0)</f>
        <v>89</v>
      </c>
      <c r="N69" s="86">
        <f>ROUND((F69-G69),0)</f>
        <v>272</v>
      </c>
      <c r="O69" s="86">
        <f t="shared" ref="O69:O102" si="65">ROUND((D69-G69),0)</f>
        <v>1278</v>
      </c>
      <c r="P69" s="79">
        <f t="shared" si="48"/>
        <v>14.4</v>
      </c>
      <c r="Q69" s="14"/>
      <c r="R69" s="14">
        <f>L69</f>
        <v>-272</v>
      </c>
      <c r="S69" s="14"/>
      <c r="T69" s="14"/>
      <c r="U69" s="14"/>
      <c r="V69" s="37"/>
      <c r="W69" s="37"/>
      <c r="X69" s="14">
        <f t="shared" ref="X69:X102" si="66">Y69+Z69</f>
        <v>0</v>
      </c>
      <c r="Y69" s="14"/>
      <c r="Z69" s="14"/>
      <c r="AA69" s="41"/>
    </row>
    <row r="70" spans="1:28" ht="27.75" x14ac:dyDescent="0.4">
      <c r="A70" s="11">
        <v>47</v>
      </c>
      <c r="B70" s="75" t="s">
        <v>162</v>
      </c>
      <c r="C70" s="19" t="s">
        <v>92</v>
      </c>
      <c r="D70" s="86">
        <v>1115</v>
      </c>
      <c r="E70" s="86" t="e">
        <f>D70-#REF!</f>
        <v>#REF!</v>
      </c>
      <c r="F70" s="86">
        <f t="shared" si="61"/>
        <v>465</v>
      </c>
      <c r="G70" s="86">
        <v>465</v>
      </c>
      <c r="H70" s="91"/>
      <c r="I70" s="98">
        <f t="shared" si="0"/>
        <v>100</v>
      </c>
      <c r="J70" s="86">
        <f t="shared" si="62"/>
        <v>0</v>
      </c>
      <c r="K70" s="86">
        <f t="shared" si="63"/>
        <v>0</v>
      </c>
      <c r="L70" s="86">
        <f t="shared" si="64"/>
        <v>0</v>
      </c>
      <c r="M70" s="86">
        <f>ROUND((G70/M$2),0)</f>
        <v>93</v>
      </c>
      <c r="N70" s="96">
        <f>ROUND((F70-G70),0)</f>
        <v>0</v>
      </c>
      <c r="O70" s="96">
        <f t="shared" si="65"/>
        <v>650</v>
      </c>
      <c r="P70" s="79">
        <f t="shared" si="48"/>
        <v>7</v>
      </c>
      <c r="Q70" s="35"/>
      <c r="R70" s="14">
        <f>ROUND(G70/2*12,0)-D70</f>
        <v>1675</v>
      </c>
      <c r="S70" s="35"/>
      <c r="T70" s="35"/>
      <c r="U70" s="35"/>
      <c r="V70" s="39"/>
      <c r="W70" s="39"/>
      <c r="X70" s="14">
        <f t="shared" si="66"/>
        <v>0</v>
      </c>
      <c r="Y70" s="14"/>
      <c r="Z70" s="14"/>
      <c r="AA70" s="41"/>
    </row>
    <row r="71" spans="1:28" ht="27.75" x14ac:dyDescent="0.4">
      <c r="A71" s="11">
        <v>48</v>
      </c>
      <c r="B71" s="12" t="s">
        <v>93</v>
      </c>
      <c r="C71" s="19" t="s">
        <v>94</v>
      </c>
      <c r="D71" s="86">
        <v>0</v>
      </c>
      <c r="E71" s="86" t="e">
        <f>D71-#REF!</f>
        <v>#REF!</v>
      </c>
      <c r="F71" s="86">
        <f t="shared" si="61"/>
        <v>0</v>
      </c>
      <c r="G71" s="86">
        <v>0</v>
      </c>
      <c r="H71" s="86"/>
      <c r="I71" s="86">
        <f t="shared" si="0"/>
        <v>0</v>
      </c>
      <c r="J71" s="86">
        <f t="shared" si="62"/>
        <v>0</v>
      </c>
      <c r="K71" s="86">
        <f t="shared" si="63"/>
        <v>0</v>
      </c>
      <c r="L71" s="86">
        <f t="shared" si="64"/>
        <v>0</v>
      </c>
      <c r="M71" s="86">
        <f t="shared" ref="M71:M102" si="67">ROUND((G71/M$2),0)</f>
        <v>0</v>
      </c>
      <c r="N71" s="86">
        <f t="shared" ref="N71:N102" si="68">ROUND((F71-G71),0)</f>
        <v>0</v>
      </c>
      <c r="O71" s="86">
        <f t="shared" si="65"/>
        <v>0</v>
      </c>
      <c r="P71" s="79">
        <f t="shared" si="48"/>
        <v>0</v>
      </c>
      <c r="Q71" s="14"/>
      <c r="R71" s="14"/>
      <c r="S71" s="14"/>
      <c r="T71" s="14"/>
      <c r="U71" s="14"/>
      <c r="V71" s="37"/>
      <c r="W71" s="37"/>
      <c r="X71" s="14">
        <f t="shared" si="66"/>
        <v>0</v>
      </c>
      <c r="Y71" s="14"/>
      <c r="Z71" s="14"/>
      <c r="AA71" s="41"/>
    </row>
    <row r="72" spans="1:28" ht="27.75" x14ac:dyDescent="0.4">
      <c r="A72" s="11">
        <v>49</v>
      </c>
      <c r="B72" s="12" t="s">
        <v>95</v>
      </c>
      <c r="C72" s="26">
        <v>113</v>
      </c>
      <c r="D72" s="86">
        <v>0</v>
      </c>
      <c r="E72" s="86" t="e">
        <f>D72-#REF!</f>
        <v>#REF!</v>
      </c>
      <c r="F72" s="86">
        <f t="shared" si="61"/>
        <v>0</v>
      </c>
      <c r="G72" s="86">
        <v>0</v>
      </c>
      <c r="H72" s="86"/>
      <c r="I72" s="86">
        <f t="shared" si="0"/>
        <v>0</v>
      </c>
      <c r="J72" s="86">
        <f t="shared" si="62"/>
        <v>0</v>
      </c>
      <c r="K72" s="86">
        <f t="shared" si="63"/>
        <v>0</v>
      </c>
      <c r="L72" s="86">
        <f t="shared" si="64"/>
        <v>0</v>
      </c>
      <c r="M72" s="86">
        <f t="shared" si="67"/>
        <v>0</v>
      </c>
      <c r="N72" s="86">
        <f t="shared" si="68"/>
        <v>0</v>
      </c>
      <c r="O72" s="86">
        <f t="shared" si="65"/>
        <v>0</v>
      </c>
      <c r="P72" s="79">
        <f t="shared" si="48"/>
        <v>0</v>
      </c>
      <c r="Q72" s="14"/>
      <c r="R72" s="14"/>
      <c r="S72" s="14"/>
      <c r="T72" s="14"/>
      <c r="U72" s="14"/>
      <c r="V72" s="37"/>
      <c r="W72" s="37"/>
      <c r="X72" s="14">
        <f t="shared" si="66"/>
        <v>0</v>
      </c>
      <c r="Y72" s="14"/>
      <c r="Z72" s="14"/>
      <c r="AA72" s="41"/>
    </row>
    <row r="73" spans="1:28" ht="27.75" x14ac:dyDescent="0.4">
      <c r="A73" s="11">
        <v>50</v>
      </c>
      <c r="B73" s="12" t="s">
        <v>96</v>
      </c>
      <c r="C73" s="19" t="s">
        <v>97</v>
      </c>
      <c r="D73" s="86">
        <v>0</v>
      </c>
      <c r="E73" s="86" t="e">
        <f>D73-#REF!</f>
        <v>#REF!</v>
      </c>
      <c r="F73" s="86">
        <f t="shared" si="61"/>
        <v>0</v>
      </c>
      <c r="G73" s="86">
        <v>0</v>
      </c>
      <c r="H73" s="86"/>
      <c r="I73" s="86">
        <f t="shared" si="0"/>
        <v>0</v>
      </c>
      <c r="J73" s="86">
        <f t="shared" si="62"/>
        <v>0</v>
      </c>
      <c r="K73" s="86">
        <f t="shared" si="63"/>
        <v>0</v>
      </c>
      <c r="L73" s="86">
        <f t="shared" si="64"/>
        <v>0</v>
      </c>
      <c r="M73" s="86">
        <f t="shared" si="67"/>
        <v>0</v>
      </c>
      <c r="N73" s="86">
        <f t="shared" si="68"/>
        <v>0</v>
      </c>
      <c r="O73" s="86">
        <f t="shared" si="65"/>
        <v>0</v>
      </c>
      <c r="P73" s="79">
        <f t="shared" si="48"/>
        <v>0</v>
      </c>
      <c r="Q73" s="14"/>
      <c r="R73" s="14"/>
      <c r="S73" s="14"/>
      <c r="T73" s="14"/>
      <c r="U73" s="14"/>
      <c r="V73" s="37"/>
      <c r="W73" s="37"/>
      <c r="X73" s="14">
        <f t="shared" si="66"/>
        <v>0</v>
      </c>
      <c r="Y73" s="14"/>
      <c r="Z73" s="14"/>
      <c r="AA73" s="41"/>
    </row>
    <row r="74" spans="1:28" ht="27.75" x14ac:dyDescent="0.4">
      <c r="A74" s="11">
        <v>51</v>
      </c>
      <c r="B74" s="12" t="s">
        <v>98</v>
      </c>
      <c r="C74" s="19" t="s">
        <v>99</v>
      </c>
      <c r="D74" s="86">
        <v>0</v>
      </c>
      <c r="E74" s="86" t="e">
        <f>D74-#REF!</f>
        <v>#REF!</v>
      </c>
      <c r="F74" s="86">
        <f t="shared" si="61"/>
        <v>0</v>
      </c>
      <c r="G74" s="86">
        <v>0</v>
      </c>
      <c r="H74" s="86"/>
      <c r="I74" s="86">
        <f t="shared" si="0"/>
        <v>0</v>
      </c>
      <c r="J74" s="86">
        <f t="shared" si="62"/>
        <v>0</v>
      </c>
      <c r="K74" s="86">
        <f t="shared" si="63"/>
        <v>0</v>
      </c>
      <c r="L74" s="86">
        <f t="shared" si="64"/>
        <v>0</v>
      </c>
      <c r="M74" s="86">
        <f t="shared" si="67"/>
        <v>0</v>
      </c>
      <c r="N74" s="86">
        <f t="shared" si="68"/>
        <v>0</v>
      </c>
      <c r="O74" s="86">
        <f t="shared" si="65"/>
        <v>0</v>
      </c>
      <c r="P74" s="79">
        <f t="shared" si="48"/>
        <v>0</v>
      </c>
      <c r="Q74" s="14"/>
      <c r="R74" s="14"/>
      <c r="S74" s="14"/>
      <c r="T74" s="14"/>
      <c r="U74" s="14"/>
      <c r="V74" s="37"/>
      <c r="W74" s="37"/>
      <c r="X74" s="14">
        <f t="shared" si="66"/>
        <v>0</v>
      </c>
      <c r="Y74" s="14"/>
      <c r="Z74" s="14"/>
      <c r="AA74" s="41"/>
    </row>
    <row r="75" spans="1:28" ht="27.75" x14ac:dyDescent="0.4">
      <c r="A75" s="11">
        <v>52</v>
      </c>
      <c r="B75" s="12" t="s">
        <v>143</v>
      </c>
      <c r="C75" s="19" t="s">
        <v>100</v>
      </c>
      <c r="D75" s="86">
        <v>0</v>
      </c>
      <c r="E75" s="86" t="e">
        <f>D75-#REF!</f>
        <v>#REF!</v>
      </c>
      <c r="F75" s="86">
        <f t="shared" si="61"/>
        <v>0</v>
      </c>
      <c r="G75" s="86">
        <v>0</v>
      </c>
      <c r="H75" s="86"/>
      <c r="I75" s="86">
        <f t="shared" si="0"/>
        <v>0</v>
      </c>
      <c r="J75" s="86">
        <f t="shared" si="62"/>
        <v>0</v>
      </c>
      <c r="K75" s="86">
        <f t="shared" si="63"/>
        <v>0</v>
      </c>
      <c r="L75" s="86">
        <f t="shared" si="64"/>
        <v>0</v>
      </c>
      <c r="M75" s="86">
        <f t="shared" si="67"/>
        <v>0</v>
      </c>
      <c r="N75" s="86">
        <f t="shared" si="68"/>
        <v>0</v>
      </c>
      <c r="O75" s="86">
        <f t="shared" si="65"/>
        <v>0</v>
      </c>
      <c r="P75" s="79">
        <f t="shared" si="48"/>
        <v>0</v>
      </c>
      <c r="Q75" s="14"/>
      <c r="R75" s="14"/>
      <c r="S75" s="14"/>
      <c r="T75" s="14"/>
      <c r="U75" s="14"/>
      <c r="V75" s="37"/>
      <c r="W75" s="37"/>
      <c r="X75" s="14">
        <f t="shared" si="66"/>
        <v>0</v>
      </c>
      <c r="Y75" s="14"/>
      <c r="Z75" s="14"/>
      <c r="AA75" s="41"/>
    </row>
    <row r="76" spans="1:28" ht="27.75" x14ac:dyDescent="0.4">
      <c r="A76" s="11">
        <v>53</v>
      </c>
      <c r="B76" s="12" t="s">
        <v>144</v>
      </c>
      <c r="C76" s="19" t="s">
        <v>101</v>
      </c>
      <c r="D76" s="86">
        <v>156</v>
      </c>
      <c r="E76" s="86" t="e">
        <f>D76-#REF!</f>
        <v>#REF!</v>
      </c>
      <c r="F76" s="86">
        <f t="shared" si="61"/>
        <v>65</v>
      </c>
      <c r="G76" s="102">
        <v>0</v>
      </c>
      <c r="H76" s="102"/>
      <c r="I76" s="104">
        <f t="shared" si="0"/>
        <v>0</v>
      </c>
      <c r="J76" s="86">
        <f t="shared" si="62"/>
        <v>-65</v>
      </c>
      <c r="K76" s="86">
        <f t="shared" si="63"/>
        <v>0</v>
      </c>
      <c r="L76" s="86">
        <f t="shared" si="64"/>
        <v>-65</v>
      </c>
      <c r="M76" s="86">
        <f t="shared" si="67"/>
        <v>0</v>
      </c>
      <c r="N76" s="86">
        <f t="shared" si="68"/>
        <v>65</v>
      </c>
      <c r="O76" s="86">
        <f t="shared" si="65"/>
        <v>156</v>
      </c>
      <c r="P76" s="79">
        <f t="shared" si="48"/>
        <v>0</v>
      </c>
      <c r="Q76" s="14"/>
      <c r="R76" s="14"/>
      <c r="S76" s="14"/>
      <c r="T76" s="14"/>
      <c r="U76" s="14"/>
      <c r="V76" s="37"/>
      <c r="W76" s="37"/>
      <c r="X76" s="14">
        <f t="shared" si="66"/>
        <v>0</v>
      </c>
      <c r="Y76" s="14"/>
      <c r="Z76" s="14"/>
      <c r="AA76" s="41"/>
    </row>
    <row r="77" spans="1:28" ht="27.75" x14ac:dyDescent="0.4">
      <c r="A77" s="11">
        <v>54</v>
      </c>
      <c r="B77" s="12" t="s">
        <v>145</v>
      </c>
      <c r="C77" s="19" t="s">
        <v>102</v>
      </c>
      <c r="D77" s="86">
        <v>0</v>
      </c>
      <c r="E77" s="86" t="e">
        <f>D77-#REF!</f>
        <v>#REF!</v>
      </c>
      <c r="F77" s="86">
        <f t="shared" si="61"/>
        <v>0</v>
      </c>
      <c r="G77" s="86">
        <v>0</v>
      </c>
      <c r="H77" s="86"/>
      <c r="I77" s="86">
        <f t="shared" si="0"/>
        <v>0</v>
      </c>
      <c r="J77" s="86">
        <f t="shared" si="62"/>
        <v>0</v>
      </c>
      <c r="K77" s="86">
        <f t="shared" si="63"/>
        <v>0</v>
      </c>
      <c r="L77" s="86">
        <f t="shared" si="64"/>
        <v>0</v>
      </c>
      <c r="M77" s="86">
        <f t="shared" si="67"/>
        <v>0</v>
      </c>
      <c r="N77" s="86">
        <f t="shared" si="68"/>
        <v>0</v>
      </c>
      <c r="O77" s="86">
        <f t="shared" si="65"/>
        <v>0</v>
      </c>
      <c r="P77" s="79">
        <f t="shared" si="48"/>
        <v>0</v>
      </c>
      <c r="Q77" s="14"/>
      <c r="R77" s="14"/>
      <c r="S77" s="14"/>
      <c r="T77" s="14"/>
      <c r="U77" s="14"/>
      <c r="V77" s="37"/>
      <c r="W77" s="37"/>
      <c r="X77" s="14">
        <f t="shared" si="66"/>
        <v>0</v>
      </c>
      <c r="Y77" s="14"/>
      <c r="Z77" s="14"/>
      <c r="AA77" s="41"/>
    </row>
    <row r="78" spans="1:28" ht="27.75" x14ac:dyDescent="0.4">
      <c r="A78" s="11">
        <v>55</v>
      </c>
      <c r="B78" s="12" t="s">
        <v>146</v>
      </c>
      <c r="C78" s="19" t="s">
        <v>103</v>
      </c>
      <c r="D78" s="86">
        <v>603</v>
      </c>
      <c r="E78" s="86" t="e">
        <f>D78-#REF!</f>
        <v>#REF!</v>
      </c>
      <c r="F78" s="86">
        <f t="shared" si="61"/>
        <v>251</v>
      </c>
      <c r="G78" s="86">
        <v>402</v>
      </c>
      <c r="H78" s="86"/>
      <c r="I78" s="98">
        <f t="shared" si="0"/>
        <v>160.16</v>
      </c>
      <c r="J78" s="86">
        <f t="shared" si="62"/>
        <v>151</v>
      </c>
      <c r="K78" s="86">
        <f t="shared" si="63"/>
        <v>151</v>
      </c>
      <c r="L78" s="86">
        <f t="shared" si="64"/>
        <v>0</v>
      </c>
      <c r="M78" s="86">
        <f t="shared" si="67"/>
        <v>80</v>
      </c>
      <c r="N78" s="86">
        <f t="shared" si="68"/>
        <v>-151</v>
      </c>
      <c r="O78" s="86">
        <f t="shared" si="65"/>
        <v>201</v>
      </c>
      <c r="P78" s="79">
        <f t="shared" si="48"/>
        <v>2.5</v>
      </c>
      <c r="Q78" s="14"/>
      <c r="R78" s="14"/>
      <c r="S78" s="14"/>
      <c r="T78" s="14"/>
      <c r="U78" s="14"/>
      <c r="V78" s="37"/>
      <c r="W78" s="37"/>
      <c r="X78" s="14">
        <f t="shared" si="66"/>
        <v>0</v>
      </c>
      <c r="Y78" s="14"/>
      <c r="Z78" s="14"/>
      <c r="AA78" s="41"/>
    </row>
    <row r="79" spans="1:28" ht="27.75" x14ac:dyDescent="0.4">
      <c r="A79" s="11">
        <v>56</v>
      </c>
      <c r="B79" s="12" t="s">
        <v>147</v>
      </c>
      <c r="C79" s="19"/>
      <c r="D79" s="86">
        <v>63</v>
      </c>
      <c r="E79" s="86" t="e">
        <f>D79-#REF!</f>
        <v>#REF!</v>
      </c>
      <c r="F79" s="86">
        <f t="shared" si="61"/>
        <v>26</v>
      </c>
      <c r="G79" s="102">
        <v>0</v>
      </c>
      <c r="H79" s="102"/>
      <c r="I79" s="104">
        <f t="shared" ref="I79:I106" si="69">IFERROR(ROUND(G79/F79*100,2),0)</f>
        <v>0</v>
      </c>
      <c r="J79" s="86">
        <f t="shared" si="62"/>
        <v>-26</v>
      </c>
      <c r="K79" s="86">
        <f t="shared" si="63"/>
        <v>0</v>
      </c>
      <c r="L79" s="86">
        <f t="shared" si="64"/>
        <v>-26</v>
      </c>
      <c r="M79" s="86">
        <f t="shared" si="67"/>
        <v>0</v>
      </c>
      <c r="N79" s="86">
        <f t="shared" si="68"/>
        <v>26</v>
      </c>
      <c r="O79" s="86">
        <f t="shared" si="65"/>
        <v>63</v>
      </c>
      <c r="P79" s="79">
        <f t="shared" si="48"/>
        <v>0</v>
      </c>
      <c r="Q79" s="14"/>
      <c r="R79" s="14"/>
      <c r="S79" s="14"/>
      <c r="T79" s="14"/>
      <c r="U79" s="14"/>
      <c r="V79" s="38"/>
      <c r="W79" s="38"/>
      <c r="X79" s="14">
        <f t="shared" si="66"/>
        <v>0</v>
      </c>
      <c r="Y79" s="14"/>
      <c r="Z79" s="14"/>
      <c r="AA79" s="41"/>
    </row>
    <row r="80" spans="1:28" ht="27.75" x14ac:dyDescent="0.4">
      <c r="A80" s="11">
        <v>57</v>
      </c>
      <c r="B80" s="12" t="s">
        <v>104</v>
      </c>
      <c r="C80" s="19" t="s">
        <v>105</v>
      </c>
      <c r="D80" s="86">
        <v>0</v>
      </c>
      <c r="E80" s="86" t="e">
        <f>D80-#REF!</f>
        <v>#REF!</v>
      </c>
      <c r="F80" s="86">
        <f t="shared" si="61"/>
        <v>0</v>
      </c>
      <c r="G80" s="86">
        <v>0</v>
      </c>
      <c r="H80" s="86"/>
      <c r="I80" s="86">
        <f t="shared" si="69"/>
        <v>0</v>
      </c>
      <c r="J80" s="86">
        <f t="shared" si="62"/>
        <v>0</v>
      </c>
      <c r="K80" s="86">
        <f t="shared" si="63"/>
        <v>0</v>
      </c>
      <c r="L80" s="86">
        <f t="shared" si="64"/>
        <v>0</v>
      </c>
      <c r="M80" s="86">
        <f t="shared" si="67"/>
        <v>0</v>
      </c>
      <c r="N80" s="86">
        <f t="shared" si="68"/>
        <v>0</v>
      </c>
      <c r="O80" s="86">
        <f t="shared" si="65"/>
        <v>0</v>
      </c>
      <c r="P80" s="79">
        <f t="shared" si="48"/>
        <v>0</v>
      </c>
      <c r="Q80" s="14"/>
      <c r="R80" s="14"/>
      <c r="S80" s="14"/>
      <c r="T80" s="14"/>
      <c r="U80" s="14"/>
      <c r="V80" s="37"/>
      <c r="W80" s="37"/>
      <c r="X80" s="14">
        <f t="shared" si="66"/>
        <v>0</v>
      </c>
      <c r="Y80" s="14"/>
      <c r="Z80" s="14"/>
      <c r="AA80" s="41"/>
    </row>
    <row r="81" spans="1:27" ht="27.75" x14ac:dyDescent="0.4">
      <c r="A81" s="11">
        <v>58</v>
      </c>
      <c r="B81" s="12" t="s">
        <v>107</v>
      </c>
      <c r="C81" s="19" t="s">
        <v>106</v>
      </c>
      <c r="D81" s="86">
        <v>0</v>
      </c>
      <c r="E81" s="86" t="e">
        <f>D81-#REF!</f>
        <v>#REF!</v>
      </c>
      <c r="F81" s="86">
        <f t="shared" si="61"/>
        <v>0</v>
      </c>
      <c r="G81" s="86">
        <v>0</v>
      </c>
      <c r="H81" s="86"/>
      <c r="I81" s="86">
        <f t="shared" si="69"/>
        <v>0</v>
      </c>
      <c r="J81" s="86">
        <f t="shared" si="62"/>
        <v>0</v>
      </c>
      <c r="K81" s="86">
        <f t="shared" si="63"/>
        <v>0</v>
      </c>
      <c r="L81" s="86">
        <f t="shared" si="64"/>
        <v>0</v>
      </c>
      <c r="M81" s="86">
        <f t="shared" si="67"/>
        <v>0</v>
      </c>
      <c r="N81" s="86">
        <f t="shared" si="68"/>
        <v>0</v>
      </c>
      <c r="O81" s="86">
        <f t="shared" si="65"/>
        <v>0</v>
      </c>
      <c r="P81" s="79">
        <f t="shared" si="48"/>
        <v>0</v>
      </c>
      <c r="Q81" s="14"/>
      <c r="R81" s="14"/>
      <c r="S81" s="14"/>
      <c r="T81" s="14"/>
      <c r="U81" s="14"/>
      <c r="V81" s="37"/>
      <c r="W81" s="37"/>
      <c r="X81" s="14">
        <f t="shared" si="66"/>
        <v>0</v>
      </c>
      <c r="Y81" s="14"/>
      <c r="Z81" s="14"/>
      <c r="AA81" s="41"/>
    </row>
    <row r="82" spans="1:27" ht="27.75" x14ac:dyDescent="0.4">
      <c r="A82" s="11">
        <v>59</v>
      </c>
      <c r="B82" s="12" t="s">
        <v>109</v>
      </c>
      <c r="C82" s="19" t="s">
        <v>108</v>
      </c>
      <c r="D82" s="86">
        <v>6000</v>
      </c>
      <c r="E82" s="86" t="e">
        <f>D82-#REF!</f>
        <v>#REF!</v>
      </c>
      <c r="F82" s="86">
        <f t="shared" si="61"/>
        <v>2500</v>
      </c>
      <c r="G82" s="86">
        <v>2589</v>
      </c>
      <c r="H82" s="86"/>
      <c r="I82" s="98">
        <f t="shared" si="69"/>
        <v>103.56</v>
      </c>
      <c r="J82" s="86">
        <f t="shared" si="62"/>
        <v>89</v>
      </c>
      <c r="K82" s="86">
        <f t="shared" si="63"/>
        <v>89</v>
      </c>
      <c r="L82" s="86">
        <f t="shared" si="64"/>
        <v>0</v>
      </c>
      <c r="M82" s="86">
        <f t="shared" si="67"/>
        <v>518</v>
      </c>
      <c r="N82" s="86">
        <f t="shared" si="68"/>
        <v>-89</v>
      </c>
      <c r="O82" s="86">
        <f t="shared" si="65"/>
        <v>3411</v>
      </c>
      <c r="P82" s="79">
        <f t="shared" si="48"/>
        <v>6.6</v>
      </c>
      <c r="Q82" s="14"/>
      <c r="R82" s="14"/>
      <c r="S82" s="14"/>
      <c r="T82" s="14"/>
      <c r="U82" s="14"/>
      <c r="V82" s="37"/>
      <c r="W82" s="37"/>
      <c r="X82" s="14">
        <f t="shared" si="66"/>
        <v>0</v>
      </c>
      <c r="Y82" s="14"/>
      <c r="Z82" s="14"/>
      <c r="AA82" s="41"/>
    </row>
    <row r="83" spans="1:27" ht="27.75" x14ac:dyDescent="0.4">
      <c r="A83" s="11">
        <v>60</v>
      </c>
      <c r="B83" s="12" t="s">
        <v>112</v>
      </c>
      <c r="C83" s="19" t="s">
        <v>110</v>
      </c>
      <c r="D83" s="86">
        <v>0</v>
      </c>
      <c r="E83" s="86" t="e">
        <f>D83-#REF!</f>
        <v>#REF!</v>
      </c>
      <c r="F83" s="86">
        <f t="shared" si="61"/>
        <v>0</v>
      </c>
      <c r="G83" s="86">
        <v>0</v>
      </c>
      <c r="H83" s="86"/>
      <c r="I83" s="86">
        <f t="shared" si="69"/>
        <v>0</v>
      </c>
      <c r="J83" s="86">
        <f t="shared" si="62"/>
        <v>0</v>
      </c>
      <c r="K83" s="86">
        <f t="shared" si="63"/>
        <v>0</v>
      </c>
      <c r="L83" s="86">
        <f t="shared" si="64"/>
        <v>0</v>
      </c>
      <c r="M83" s="86">
        <f t="shared" si="67"/>
        <v>0</v>
      </c>
      <c r="N83" s="86">
        <f t="shared" si="68"/>
        <v>0</v>
      </c>
      <c r="O83" s="86">
        <f t="shared" si="65"/>
        <v>0</v>
      </c>
      <c r="P83" s="79">
        <f t="shared" si="48"/>
        <v>0</v>
      </c>
      <c r="Q83" s="14"/>
      <c r="R83" s="14"/>
      <c r="S83" s="14"/>
      <c r="T83" s="14"/>
      <c r="U83" s="14"/>
      <c r="V83" s="37"/>
      <c r="W83" s="37"/>
      <c r="X83" s="14">
        <f t="shared" si="66"/>
        <v>0</v>
      </c>
      <c r="Y83" s="14"/>
      <c r="Z83" s="14"/>
      <c r="AA83" s="41"/>
    </row>
    <row r="84" spans="1:27" ht="27.75" x14ac:dyDescent="0.4">
      <c r="A84" s="11">
        <v>61</v>
      </c>
      <c r="B84" s="12" t="s">
        <v>114</v>
      </c>
      <c r="C84" s="19" t="s">
        <v>111</v>
      </c>
      <c r="D84" s="86">
        <v>0</v>
      </c>
      <c r="E84" s="86" t="e">
        <f>D84-#REF!</f>
        <v>#REF!</v>
      </c>
      <c r="F84" s="86">
        <f t="shared" si="61"/>
        <v>0</v>
      </c>
      <c r="G84" s="86">
        <v>0</v>
      </c>
      <c r="H84" s="86"/>
      <c r="I84" s="86">
        <f t="shared" si="69"/>
        <v>0</v>
      </c>
      <c r="J84" s="86">
        <f t="shared" si="62"/>
        <v>0</v>
      </c>
      <c r="K84" s="86">
        <f t="shared" si="63"/>
        <v>0</v>
      </c>
      <c r="L84" s="86">
        <f t="shared" si="64"/>
        <v>0</v>
      </c>
      <c r="M84" s="86">
        <f t="shared" si="67"/>
        <v>0</v>
      </c>
      <c r="N84" s="86">
        <f t="shared" si="68"/>
        <v>0</v>
      </c>
      <c r="O84" s="86">
        <f t="shared" si="65"/>
        <v>0</v>
      </c>
      <c r="P84" s="79">
        <f t="shared" si="48"/>
        <v>0</v>
      </c>
      <c r="Q84" s="14"/>
      <c r="R84" s="14">
        <f>L84</f>
        <v>0</v>
      </c>
      <c r="S84" s="14"/>
      <c r="T84" s="14"/>
      <c r="U84" s="14"/>
      <c r="V84" s="37"/>
      <c r="W84" s="37">
        <f>ROUND(L84*$M$108,0)</f>
        <v>0</v>
      </c>
      <c r="X84" s="14">
        <f t="shared" si="66"/>
        <v>0</v>
      </c>
      <c r="Y84" s="14"/>
      <c r="Z84" s="14"/>
      <c r="AA84" s="41"/>
    </row>
    <row r="85" spans="1:27" ht="27.75" x14ac:dyDescent="0.4">
      <c r="A85" s="11">
        <v>62</v>
      </c>
      <c r="B85" s="12" t="s">
        <v>116</v>
      </c>
      <c r="C85" s="19"/>
      <c r="D85" s="86">
        <v>0</v>
      </c>
      <c r="E85" s="86" t="e">
        <f>D85-#REF!</f>
        <v>#REF!</v>
      </c>
      <c r="F85" s="86">
        <f t="shared" si="61"/>
        <v>0</v>
      </c>
      <c r="G85" s="86">
        <v>0</v>
      </c>
      <c r="H85" s="86"/>
      <c r="I85" s="86">
        <f t="shared" si="69"/>
        <v>0</v>
      </c>
      <c r="J85" s="86">
        <f t="shared" si="62"/>
        <v>0</v>
      </c>
      <c r="K85" s="86">
        <f t="shared" si="63"/>
        <v>0</v>
      </c>
      <c r="L85" s="86">
        <f t="shared" si="64"/>
        <v>0</v>
      </c>
      <c r="M85" s="86">
        <f t="shared" si="67"/>
        <v>0</v>
      </c>
      <c r="N85" s="86">
        <f t="shared" si="68"/>
        <v>0</v>
      </c>
      <c r="O85" s="86">
        <f t="shared" si="65"/>
        <v>0</v>
      </c>
      <c r="P85" s="79">
        <f t="shared" si="48"/>
        <v>0</v>
      </c>
      <c r="Q85" s="14"/>
      <c r="R85" s="14"/>
      <c r="S85" s="14"/>
      <c r="T85" s="14"/>
      <c r="U85" s="14"/>
      <c r="V85" s="37"/>
      <c r="W85" s="37"/>
      <c r="X85" s="14">
        <f t="shared" si="66"/>
        <v>0</v>
      </c>
      <c r="Y85" s="14"/>
      <c r="Z85" s="14"/>
      <c r="AA85" s="41"/>
    </row>
    <row r="86" spans="1:27" ht="27.75" x14ac:dyDescent="0.4">
      <c r="A86" s="11">
        <v>63</v>
      </c>
      <c r="B86" s="12" t="s">
        <v>117</v>
      </c>
      <c r="C86" s="19" t="s">
        <v>113</v>
      </c>
      <c r="D86" s="86">
        <v>0</v>
      </c>
      <c r="E86" s="86" t="e">
        <f>D86-#REF!</f>
        <v>#REF!</v>
      </c>
      <c r="F86" s="86">
        <f t="shared" si="61"/>
        <v>0</v>
      </c>
      <c r="G86" s="86">
        <v>0</v>
      </c>
      <c r="H86" s="86"/>
      <c r="I86" s="86">
        <f t="shared" si="69"/>
        <v>0</v>
      </c>
      <c r="J86" s="86">
        <f t="shared" si="62"/>
        <v>0</v>
      </c>
      <c r="K86" s="86">
        <f t="shared" si="63"/>
        <v>0</v>
      </c>
      <c r="L86" s="86">
        <f t="shared" si="64"/>
        <v>0</v>
      </c>
      <c r="M86" s="86">
        <f t="shared" si="67"/>
        <v>0</v>
      </c>
      <c r="N86" s="86">
        <f t="shared" si="68"/>
        <v>0</v>
      </c>
      <c r="O86" s="86">
        <f t="shared" si="65"/>
        <v>0</v>
      </c>
      <c r="P86" s="79">
        <f t="shared" si="48"/>
        <v>0</v>
      </c>
      <c r="Q86" s="14"/>
      <c r="R86" s="14"/>
      <c r="S86" s="14"/>
      <c r="T86" s="14"/>
      <c r="U86" s="14"/>
      <c r="V86" s="37"/>
      <c r="W86" s="37"/>
      <c r="X86" s="14">
        <f t="shared" si="66"/>
        <v>0</v>
      </c>
      <c r="Y86" s="14"/>
      <c r="Z86" s="14"/>
      <c r="AA86" s="41"/>
    </row>
    <row r="87" spans="1:27" ht="27.75" x14ac:dyDescent="0.4">
      <c r="A87" s="11">
        <v>64</v>
      </c>
      <c r="B87" s="12" t="s">
        <v>119</v>
      </c>
      <c r="C87" s="19" t="s">
        <v>115</v>
      </c>
      <c r="D87" s="86">
        <v>0</v>
      </c>
      <c r="E87" s="86" t="e">
        <f>D87-#REF!</f>
        <v>#REF!</v>
      </c>
      <c r="F87" s="86">
        <f t="shared" si="61"/>
        <v>0</v>
      </c>
      <c r="G87" s="86">
        <v>0</v>
      </c>
      <c r="H87" s="86"/>
      <c r="I87" s="86">
        <f t="shared" si="69"/>
        <v>0</v>
      </c>
      <c r="J87" s="86">
        <f t="shared" si="62"/>
        <v>0</v>
      </c>
      <c r="K87" s="86">
        <f t="shared" si="63"/>
        <v>0</v>
      </c>
      <c r="L87" s="86">
        <f t="shared" si="64"/>
        <v>0</v>
      </c>
      <c r="M87" s="86">
        <f t="shared" si="67"/>
        <v>0</v>
      </c>
      <c r="N87" s="86">
        <f t="shared" si="68"/>
        <v>0</v>
      </c>
      <c r="O87" s="86">
        <f t="shared" si="65"/>
        <v>0</v>
      </c>
      <c r="P87" s="79">
        <f t="shared" si="48"/>
        <v>0</v>
      </c>
      <c r="Q87" s="14"/>
      <c r="R87" s="14"/>
      <c r="S87" s="14"/>
      <c r="T87" s="14"/>
      <c r="U87" s="14"/>
      <c r="V87" s="37"/>
      <c r="W87" s="37"/>
      <c r="X87" s="14">
        <f t="shared" si="66"/>
        <v>0</v>
      </c>
      <c r="Y87" s="14"/>
      <c r="Z87" s="14"/>
      <c r="AA87" s="41"/>
    </row>
    <row r="88" spans="1:27" ht="27.75" x14ac:dyDescent="0.4">
      <c r="A88" s="11">
        <v>65</v>
      </c>
      <c r="B88" s="30" t="s">
        <v>122</v>
      </c>
      <c r="C88" s="19"/>
      <c r="D88" s="86">
        <v>60</v>
      </c>
      <c r="E88" s="86" t="e">
        <f>D88-#REF!</f>
        <v>#REF!</v>
      </c>
      <c r="F88" s="86">
        <f t="shared" si="61"/>
        <v>25</v>
      </c>
      <c r="G88" s="102">
        <v>0</v>
      </c>
      <c r="H88" s="102"/>
      <c r="I88" s="104">
        <f t="shared" si="69"/>
        <v>0</v>
      </c>
      <c r="J88" s="86">
        <f t="shared" si="62"/>
        <v>-25</v>
      </c>
      <c r="K88" s="86">
        <f t="shared" si="63"/>
        <v>0</v>
      </c>
      <c r="L88" s="86">
        <f t="shared" si="64"/>
        <v>-25</v>
      </c>
      <c r="M88" s="86">
        <f t="shared" si="67"/>
        <v>0</v>
      </c>
      <c r="N88" s="86">
        <f t="shared" si="68"/>
        <v>25</v>
      </c>
      <c r="O88" s="86">
        <f t="shared" si="65"/>
        <v>60</v>
      </c>
      <c r="P88" s="79">
        <f t="shared" si="48"/>
        <v>0</v>
      </c>
      <c r="Q88" s="14"/>
      <c r="R88" s="14"/>
      <c r="S88" s="14"/>
      <c r="T88" s="14"/>
      <c r="U88" s="14"/>
      <c r="V88" s="37"/>
      <c r="W88" s="37"/>
      <c r="X88" s="14">
        <f t="shared" si="66"/>
        <v>0</v>
      </c>
      <c r="Y88" s="14"/>
      <c r="Z88" s="14"/>
      <c r="AA88" s="41"/>
    </row>
    <row r="89" spans="1:27" ht="27.75" x14ac:dyDescent="0.4">
      <c r="A89" s="11">
        <v>66</v>
      </c>
      <c r="B89" s="12" t="s">
        <v>125</v>
      </c>
      <c r="C89" s="19" t="s">
        <v>118</v>
      </c>
      <c r="D89" s="86">
        <v>0</v>
      </c>
      <c r="E89" s="86" t="e">
        <f>D89-#REF!</f>
        <v>#REF!</v>
      </c>
      <c r="F89" s="86">
        <f t="shared" si="61"/>
        <v>0</v>
      </c>
      <c r="G89" s="86">
        <v>0</v>
      </c>
      <c r="H89" s="86"/>
      <c r="I89" s="86">
        <f t="shared" si="69"/>
        <v>0</v>
      </c>
      <c r="J89" s="86">
        <f t="shared" si="62"/>
        <v>0</v>
      </c>
      <c r="K89" s="86">
        <f t="shared" si="63"/>
        <v>0</v>
      </c>
      <c r="L89" s="86">
        <f t="shared" si="64"/>
        <v>0</v>
      </c>
      <c r="M89" s="86">
        <f t="shared" si="67"/>
        <v>0</v>
      </c>
      <c r="N89" s="86">
        <f t="shared" si="68"/>
        <v>0</v>
      </c>
      <c r="O89" s="86">
        <f t="shared" si="65"/>
        <v>0</v>
      </c>
      <c r="P89" s="79">
        <f t="shared" si="48"/>
        <v>0</v>
      </c>
      <c r="Q89" s="14"/>
      <c r="R89" s="14"/>
      <c r="S89" s="14"/>
      <c r="T89" s="14"/>
      <c r="U89" s="14"/>
      <c r="V89" s="37"/>
      <c r="W89" s="37"/>
      <c r="X89" s="14">
        <f t="shared" si="66"/>
        <v>0</v>
      </c>
      <c r="Y89" s="14"/>
      <c r="Z89" s="14"/>
      <c r="AA89" s="41"/>
    </row>
    <row r="90" spans="1:27" ht="27.75" x14ac:dyDescent="0.4">
      <c r="A90" s="11">
        <v>67</v>
      </c>
      <c r="B90" s="12" t="s">
        <v>126</v>
      </c>
      <c r="C90" s="19" t="s">
        <v>120</v>
      </c>
      <c r="D90" s="86">
        <v>0</v>
      </c>
      <c r="E90" s="86" t="e">
        <f>D90-#REF!</f>
        <v>#REF!</v>
      </c>
      <c r="F90" s="86">
        <f t="shared" si="61"/>
        <v>0</v>
      </c>
      <c r="G90" s="86">
        <v>0</v>
      </c>
      <c r="H90" s="86"/>
      <c r="I90" s="86">
        <f t="shared" si="69"/>
        <v>0</v>
      </c>
      <c r="J90" s="86">
        <f t="shared" si="62"/>
        <v>0</v>
      </c>
      <c r="K90" s="86">
        <f t="shared" si="63"/>
        <v>0</v>
      </c>
      <c r="L90" s="86">
        <f t="shared" si="64"/>
        <v>0</v>
      </c>
      <c r="M90" s="86">
        <f t="shared" si="67"/>
        <v>0</v>
      </c>
      <c r="N90" s="86">
        <f t="shared" si="68"/>
        <v>0</v>
      </c>
      <c r="O90" s="86">
        <f t="shared" si="65"/>
        <v>0</v>
      </c>
      <c r="P90" s="79">
        <f t="shared" si="48"/>
        <v>0</v>
      </c>
      <c r="Q90" s="14"/>
      <c r="R90" s="14"/>
      <c r="S90" s="14"/>
      <c r="T90" s="14"/>
      <c r="U90" s="14"/>
      <c r="V90" s="37"/>
      <c r="W90" s="37"/>
      <c r="X90" s="14">
        <f t="shared" si="66"/>
        <v>0</v>
      </c>
      <c r="Y90" s="14"/>
      <c r="Z90" s="14"/>
      <c r="AA90" s="41"/>
    </row>
    <row r="91" spans="1:27" ht="27.75" x14ac:dyDescent="0.4">
      <c r="A91" s="11">
        <v>68</v>
      </c>
      <c r="B91" s="12" t="s">
        <v>128</v>
      </c>
      <c r="C91" s="19" t="s">
        <v>121</v>
      </c>
      <c r="D91" s="86">
        <v>0</v>
      </c>
      <c r="E91" s="86" t="e">
        <f>D91-#REF!</f>
        <v>#REF!</v>
      </c>
      <c r="F91" s="86">
        <f t="shared" si="61"/>
        <v>0</v>
      </c>
      <c r="G91" s="86">
        <v>0</v>
      </c>
      <c r="H91" s="86"/>
      <c r="I91" s="86">
        <f t="shared" si="69"/>
        <v>0</v>
      </c>
      <c r="J91" s="86">
        <f t="shared" si="62"/>
        <v>0</v>
      </c>
      <c r="K91" s="86">
        <f t="shared" si="63"/>
        <v>0</v>
      </c>
      <c r="L91" s="86">
        <f t="shared" si="64"/>
        <v>0</v>
      </c>
      <c r="M91" s="86">
        <f t="shared" si="67"/>
        <v>0</v>
      </c>
      <c r="N91" s="86">
        <f t="shared" si="68"/>
        <v>0</v>
      </c>
      <c r="O91" s="86">
        <f t="shared" si="65"/>
        <v>0</v>
      </c>
      <c r="P91" s="79">
        <f t="shared" ref="P91:P104" si="70">IFERROR(ROUND((O91/M91),1),0)</f>
        <v>0</v>
      </c>
      <c r="Q91" s="14"/>
      <c r="R91" s="14"/>
      <c r="S91" s="14"/>
      <c r="T91" s="14"/>
      <c r="U91" s="14"/>
      <c r="V91" s="37"/>
      <c r="W91" s="37"/>
      <c r="X91" s="14">
        <f t="shared" si="66"/>
        <v>0</v>
      </c>
      <c r="Y91" s="14"/>
      <c r="Z91" s="14"/>
      <c r="AA91" s="41"/>
    </row>
    <row r="92" spans="1:27" ht="27.75" x14ac:dyDescent="0.4">
      <c r="A92" s="11">
        <v>69</v>
      </c>
      <c r="B92" s="12" t="s">
        <v>148</v>
      </c>
      <c r="C92" s="19" t="s">
        <v>123</v>
      </c>
      <c r="D92" s="86">
        <v>0</v>
      </c>
      <c r="E92" s="86" t="e">
        <f>D92-#REF!</f>
        <v>#REF!</v>
      </c>
      <c r="F92" s="86">
        <f t="shared" si="61"/>
        <v>0</v>
      </c>
      <c r="G92" s="86">
        <v>0</v>
      </c>
      <c r="H92" s="86"/>
      <c r="I92" s="86">
        <f t="shared" si="69"/>
        <v>0</v>
      </c>
      <c r="J92" s="86">
        <f t="shared" si="62"/>
        <v>0</v>
      </c>
      <c r="K92" s="86">
        <f t="shared" si="63"/>
        <v>0</v>
      </c>
      <c r="L92" s="86">
        <f t="shared" si="64"/>
        <v>0</v>
      </c>
      <c r="M92" s="86">
        <f t="shared" si="67"/>
        <v>0</v>
      </c>
      <c r="N92" s="86">
        <f t="shared" si="68"/>
        <v>0</v>
      </c>
      <c r="O92" s="86">
        <f t="shared" si="65"/>
        <v>0</v>
      </c>
      <c r="P92" s="79">
        <f t="shared" si="70"/>
        <v>0</v>
      </c>
      <c r="Q92" s="14"/>
      <c r="R92" s="14">
        <f>L92</f>
        <v>0</v>
      </c>
      <c r="S92" s="14"/>
      <c r="T92" s="14"/>
      <c r="U92" s="14"/>
      <c r="V92" s="37"/>
      <c r="W92" s="37">
        <f>ROUND(L92*$M$108,0)</f>
        <v>0</v>
      </c>
      <c r="X92" s="14">
        <f t="shared" si="66"/>
        <v>0</v>
      </c>
      <c r="Y92" s="14"/>
      <c r="Z92" s="14"/>
      <c r="AA92" s="41"/>
    </row>
    <row r="93" spans="1:27" ht="27.75" x14ac:dyDescent="0.4">
      <c r="A93" s="11">
        <v>70</v>
      </c>
      <c r="B93" s="12" t="s">
        <v>163</v>
      </c>
      <c r="C93" s="19" t="s">
        <v>124</v>
      </c>
      <c r="D93" s="86">
        <v>0</v>
      </c>
      <c r="E93" s="86" t="e">
        <f>D93-#REF!</f>
        <v>#REF!</v>
      </c>
      <c r="F93" s="86">
        <f t="shared" si="61"/>
        <v>0</v>
      </c>
      <c r="G93" s="86">
        <v>0</v>
      </c>
      <c r="H93" s="86"/>
      <c r="I93" s="86">
        <f t="shared" si="69"/>
        <v>0</v>
      </c>
      <c r="J93" s="86">
        <f t="shared" si="62"/>
        <v>0</v>
      </c>
      <c r="K93" s="86">
        <f t="shared" si="63"/>
        <v>0</v>
      </c>
      <c r="L93" s="86">
        <f t="shared" si="64"/>
        <v>0</v>
      </c>
      <c r="M93" s="86">
        <f t="shared" si="67"/>
        <v>0</v>
      </c>
      <c r="N93" s="86">
        <f t="shared" si="68"/>
        <v>0</v>
      </c>
      <c r="O93" s="86">
        <f t="shared" si="65"/>
        <v>0</v>
      </c>
      <c r="P93" s="79">
        <f t="shared" si="70"/>
        <v>0</v>
      </c>
      <c r="Q93" s="14"/>
      <c r="R93" s="14"/>
      <c r="S93" s="14"/>
      <c r="T93" s="14"/>
      <c r="U93" s="14"/>
      <c r="V93" s="37"/>
      <c r="W93" s="37"/>
      <c r="X93" s="14">
        <f t="shared" si="66"/>
        <v>0</v>
      </c>
      <c r="Y93" s="14"/>
      <c r="Z93" s="14"/>
      <c r="AA93" s="41"/>
    </row>
    <row r="94" spans="1:27" ht="27.75" x14ac:dyDescent="0.4">
      <c r="A94" s="11">
        <v>71</v>
      </c>
      <c r="B94" s="12" t="s">
        <v>138</v>
      </c>
      <c r="C94" s="19" t="s">
        <v>127</v>
      </c>
      <c r="D94" s="86">
        <v>0</v>
      </c>
      <c r="E94" s="86" t="e">
        <f>D94-#REF!</f>
        <v>#REF!</v>
      </c>
      <c r="F94" s="86">
        <f t="shared" si="61"/>
        <v>0</v>
      </c>
      <c r="G94" s="86">
        <v>0</v>
      </c>
      <c r="H94" s="86"/>
      <c r="I94" s="86">
        <f t="shared" si="69"/>
        <v>0</v>
      </c>
      <c r="J94" s="86">
        <f t="shared" si="62"/>
        <v>0</v>
      </c>
      <c r="K94" s="86">
        <f t="shared" si="63"/>
        <v>0</v>
      </c>
      <c r="L94" s="86">
        <f t="shared" si="64"/>
        <v>0</v>
      </c>
      <c r="M94" s="86">
        <f t="shared" si="67"/>
        <v>0</v>
      </c>
      <c r="N94" s="86">
        <f t="shared" si="68"/>
        <v>0</v>
      </c>
      <c r="O94" s="86">
        <f t="shared" si="65"/>
        <v>0</v>
      </c>
      <c r="P94" s="79">
        <f t="shared" si="70"/>
        <v>0</v>
      </c>
      <c r="Q94" s="14"/>
      <c r="R94" s="14"/>
      <c r="S94" s="14"/>
      <c r="T94" s="14"/>
      <c r="U94" s="14"/>
      <c r="V94" s="37"/>
      <c r="W94" s="37"/>
      <c r="X94" s="14">
        <f t="shared" si="66"/>
        <v>0</v>
      </c>
      <c r="Y94" s="14"/>
      <c r="Z94" s="14"/>
      <c r="AA94" s="41"/>
    </row>
    <row r="95" spans="1:27" ht="27.75" x14ac:dyDescent="0.4">
      <c r="A95" s="11">
        <v>72</v>
      </c>
      <c r="B95" s="12" t="s">
        <v>139</v>
      </c>
      <c r="C95" s="19"/>
      <c r="D95" s="86">
        <v>0</v>
      </c>
      <c r="E95" s="86"/>
      <c r="F95" s="86">
        <f t="shared" si="61"/>
        <v>0</v>
      </c>
      <c r="G95" s="86">
        <v>0</v>
      </c>
      <c r="H95" s="86"/>
      <c r="I95" s="86">
        <f t="shared" si="69"/>
        <v>0</v>
      </c>
      <c r="J95" s="86">
        <f t="shared" ref="J95:J100" si="71">G95-F95</f>
        <v>0</v>
      </c>
      <c r="K95" s="86">
        <f t="shared" ref="K95:K101" si="72">IFERROR(IF(J95&gt;0,J95,0),0)</f>
        <v>0</v>
      </c>
      <c r="L95" s="86">
        <f t="shared" ref="L95:L101" si="73">IFERROR(IF(J95&lt;0,J95,0),0)</f>
        <v>0</v>
      </c>
      <c r="M95" s="86">
        <f t="shared" ref="M95:M101" si="74">ROUND((G95/M$2),0)</f>
        <v>0</v>
      </c>
      <c r="N95" s="86">
        <f t="shared" ref="N95:N101" si="75">ROUND((F95-G95),0)</f>
        <v>0</v>
      </c>
      <c r="O95" s="86">
        <f t="shared" ref="O95:O101" si="76">ROUND((D95-G95),0)</f>
        <v>0</v>
      </c>
      <c r="P95" s="79">
        <f t="shared" ref="P95:P101" si="77">IFERROR(ROUND((O95/M95),1),0)</f>
        <v>0</v>
      </c>
      <c r="Q95" s="14"/>
      <c r="R95" s="14"/>
      <c r="S95" s="14"/>
      <c r="T95" s="14"/>
      <c r="U95" s="14"/>
      <c r="V95" s="37"/>
      <c r="W95" s="37"/>
      <c r="X95" s="14">
        <f t="shared" si="66"/>
        <v>0</v>
      </c>
      <c r="Y95" s="14"/>
      <c r="Z95" s="14"/>
      <c r="AA95" s="41"/>
    </row>
    <row r="96" spans="1:27" ht="27.75" x14ac:dyDescent="0.4">
      <c r="A96" s="11">
        <v>73</v>
      </c>
      <c r="B96" s="12" t="s">
        <v>149</v>
      </c>
      <c r="C96" s="19"/>
      <c r="D96" s="86">
        <v>0</v>
      </c>
      <c r="E96" s="86"/>
      <c r="F96" s="86">
        <f t="shared" si="61"/>
        <v>0</v>
      </c>
      <c r="G96" s="86">
        <v>0</v>
      </c>
      <c r="H96" s="86"/>
      <c r="I96" s="86">
        <f t="shared" si="69"/>
        <v>0</v>
      </c>
      <c r="J96" s="86">
        <f t="shared" si="71"/>
        <v>0</v>
      </c>
      <c r="K96" s="86">
        <f t="shared" si="72"/>
        <v>0</v>
      </c>
      <c r="L96" s="86">
        <f t="shared" si="73"/>
        <v>0</v>
      </c>
      <c r="M96" s="86">
        <f t="shared" si="74"/>
        <v>0</v>
      </c>
      <c r="N96" s="86">
        <f t="shared" si="75"/>
        <v>0</v>
      </c>
      <c r="O96" s="86">
        <f t="shared" si="76"/>
        <v>0</v>
      </c>
      <c r="P96" s="79">
        <f t="shared" si="77"/>
        <v>0</v>
      </c>
      <c r="Q96" s="14"/>
      <c r="R96" s="14"/>
      <c r="S96" s="14"/>
      <c r="T96" s="14"/>
      <c r="U96" s="14"/>
      <c r="V96" s="37"/>
      <c r="W96" s="37"/>
      <c r="X96" s="14">
        <f t="shared" si="66"/>
        <v>0</v>
      </c>
      <c r="Y96" s="14"/>
      <c r="Z96" s="14"/>
      <c r="AA96" s="41"/>
    </row>
    <row r="97" spans="1:28" ht="27.75" x14ac:dyDescent="0.4">
      <c r="A97" s="11">
        <v>74</v>
      </c>
      <c r="B97" s="12" t="s">
        <v>164</v>
      </c>
      <c r="C97" s="19"/>
      <c r="D97" s="86">
        <v>0</v>
      </c>
      <c r="E97" s="86"/>
      <c r="F97" s="86">
        <f t="shared" si="61"/>
        <v>0</v>
      </c>
      <c r="G97" s="86">
        <v>0</v>
      </c>
      <c r="H97" s="86"/>
      <c r="I97" s="86">
        <f t="shared" si="69"/>
        <v>0</v>
      </c>
      <c r="J97" s="86">
        <f t="shared" si="71"/>
        <v>0</v>
      </c>
      <c r="K97" s="86">
        <f t="shared" si="72"/>
        <v>0</v>
      </c>
      <c r="L97" s="86">
        <f t="shared" si="73"/>
        <v>0</v>
      </c>
      <c r="M97" s="86">
        <f t="shared" si="74"/>
        <v>0</v>
      </c>
      <c r="N97" s="86">
        <f t="shared" si="75"/>
        <v>0</v>
      </c>
      <c r="O97" s="86">
        <f t="shared" si="76"/>
        <v>0</v>
      </c>
      <c r="P97" s="79">
        <f t="shared" si="77"/>
        <v>0</v>
      </c>
      <c r="Q97" s="14"/>
      <c r="R97" s="14"/>
      <c r="S97" s="14"/>
      <c r="T97" s="14"/>
      <c r="U97" s="14"/>
      <c r="V97" s="37"/>
      <c r="W97" s="37"/>
      <c r="X97" s="14">
        <f t="shared" si="66"/>
        <v>0</v>
      </c>
      <c r="Y97" s="14"/>
      <c r="Z97" s="14"/>
      <c r="AA97" s="41"/>
    </row>
    <row r="98" spans="1:28" ht="27.75" x14ac:dyDescent="0.4">
      <c r="A98" s="11">
        <v>75</v>
      </c>
      <c r="B98" s="12" t="s">
        <v>150</v>
      </c>
      <c r="C98" s="19"/>
      <c r="D98" s="86">
        <v>0</v>
      </c>
      <c r="E98" s="86"/>
      <c r="F98" s="86">
        <f t="shared" si="61"/>
        <v>0</v>
      </c>
      <c r="G98" s="86">
        <v>0</v>
      </c>
      <c r="H98" s="86"/>
      <c r="I98" s="86">
        <f t="shared" si="69"/>
        <v>0</v>
      </c>
      <c r="J98" s="86">
        <f t="shared" si="71"/>
        <v>0</v>
      </c>
      <c r="K98" s="86">
        <f t="shared" si="72"/>
        <v>0</v>
      </c>
      <c r="L98" s="86">
        <f t="shared" si="73"/>
        <v>0</v>
      </c>
      <c r="M98" s="86">
        <f t="shared" si="74"/>
        <v>0</v>
      </c>
      <c r="N98" s="86">
        <f t="shared" si="75"/>
        <v>0</v>
      </c>
      <c r="O98" s="86">
        <f t="shared" si="76"/>
        <v>0</v>
      </c>
      <c r="P98" s="79">
        <f t="shared" si="77"/>
        <v>0</v>
      </c>
      <c r="Q98" s="14"/>
      <c r="R98" s="14"/>
      <c r="S98" s="14"/>
      <c r="T98" s="14"/>
      <c r="U98" s="14"/>
      <c r="V98" s="37"/>
      <c r="W98" s="37"/>
      <c r="X98" s="14">
        <f t="shared" si="66"/>
        <v>0</v>
      </c>
      <c r="Y98" s="14"/>
      <c r="Z98" s="14"/>
      <c r="AA98" s="41"/>
    </row>
    <row r="99" spans="1:28" ht="27.75" x14ac:dyDescent="0.4">
      <c r="A99" s="11">
        <v>76</v>
      </c>
      <c r="B99" s="12" t="s">
        <v>151</v>
      </c>
      <c r="C99" s="19"/>
      <c r="D99" s="86">
        <v>603</v>
      </c>
      <c r="E99" s="86"/>
      <c r="F99" s="86">
        <f t="shared" si="61"/>
        <v>251</v>
      </c>
      <c r="G99" s="86">
        <v>81</v>
      </c>
      <c r="H99" s="86"/>
      <c r="I99" s="103">
        <f t="shared" si="69"/>
        <v>32.270000000000003</v>
      </c>
      <c r="J99" s="86">
        <f t="shared" si="71"/>
        <v>-170</v>
      </c>
      <c r="K99" s="86">
        <f t="shared" si="72"/>
        <v>0</v>
      </c>
      <c r="L99" s="86">
        <f t="shared" si="73"/>
        <v>-170</v>
      </c>
      <c r="M99" s="86">
        <f t="shared" si="74"/>
        <v>16</v>
      </c>
      <c r="N99" s="86">
        <f t="shared" si="75"/>
        <v>170</v>
      </c>
      <c r="O99" s="86">
        <f t="shared" si="76"/>
        <v>522</v>
      </c>
      <c r="P99" s="79">
        <f t="shared" si="77"/>
        <v>32.6</v>
      </c>
      <c r="Q99" s="14"/>
      <c r="R99" s="14"/>
      <c r="S99" s="14"/>
      <c r="T99" s="14"/>
      <c r="U99" s="14"/>
      <c r="V99" s="37"/>
      <c r="W99" s="37"/>
      <c r="X99" s="14">
        <f t="shared" si="66"/>
        <v>0</v>
      </c>
      <c r="Y99" s="14"/>
      <c r="Z99" s="14"/>
      <c r="AA99" s="41"/>
    </row>
    <row r="100" spans="1:28" ht="27.75" x14ac:dyDescent="0.4">
      <c r="A100" s="11">
        <v>77</v>
      </c>
      <c r="B100" s="12" t="s">
        <v>165</v>
      </c>
      <c r="C100" s="19"/>
      <c r="D100" s="86">
        <v>121</v>
      </c>
      <c r="E100" s="86"/>
      <c r="F100" s="86">
        <f t="shared" si="61"/>
        <v>50</v>
      </c>
      <c r="G100" s="102">
        <v>0</v>
      </c>
      <c r="H100" s="102"/>
      <c r="I100" s="104">
        <f t="shared" si="69"/>
        <v>0</v>
      </c>
      <c r="J100" s="86">
        <f t="shared" si="71"/>
        <v>-50</v>
      </c>
      <c r="K100" s="86">
        <f t="shared" si="72"/>
        <v>0</v>
      </c>
      <c r="L100" s="86">
        <f t="shared" si="73"/>
        <v>-50</v>
      </c>
      <c r="M100" s="86">
        <f t="shared" si="74"/>
        <v>0</v>
      </c>
      <c r="N100" s="86">
        <f t="shared" si="75"/>
        <v>50</v>
      </c>
      <c r="O100" s="86">
        <f t="shared" si="76"/>
        <v>121</v>
      </c>
      <c r="P100" s="79">
        <f t="shared" si="77"/>
        <v>0</v>
      </c>
      <c r="Q100" s="14"/>
      <c r="R100" s="14"/>
      <c r="S100" s="14"/>
      <c r="T100" s="14"/>
      <c r="U100" s="14"/>
      <c r="V100" s="37"/>
      <c r="W100" s="37"/>
      <c r="X100" s="14">
        <f t="shared" si="66"/>
        <v>0</v>
      </c>
      <c r="Y100" s="14"/>
      <c r="Z100" s="14"/>
      <c r="AA100" s="41"/>
    </row>
    <row r="101" spans="1:28" ht="27.75" x14ac:dyDescent="0.4">
      <c r="A101" s="11">
        <v>78</v>
      </c>
      <c r="B101" s="12" t="s">
        <v>166</v>
      </c>
      <c r="C101" s="19"/>
      <c r="D101" s="86">
        <v>151</v>
      </c>
      <c r="E101" s="86"/>
      <c r="F101" s="86">
        <f t="shared" si="61"/>
        <v>63</v>
      </c>
      <c r="G101" s="102">
        <v>0</v>
      </c>
      <c r="H101" s="102"/>
      <c r="I101" s="104">
        <f t="shared" si="69"/>
        <v>0</v>
      </c>
      <c r="J101" s="86">
        <f>G101-F101</f>
        <v>-63</v>
      </c>
      <c r="K101" s="86">
        <f t="shared" si="72"/>
        <v>0</v>
      </c>
      <c r="L101" s="86">
        <f t="shared" si="73"/>
        <v>-63</v>
      </c>
      <c r="M101" s="86">
        <f t="shared" si="74"/>
        <v>0</v>
      </c>
      <c r="N101" s="86">
        <f t="shared" si="75"/>
        <v>63</v>
      </c>
      <c r="O101" s="86">
        <f t="shared" si="76"/>
        <v>151</v>
      </c>
      <c r="P101" s="79">
        <f t="shared" si="77"/>
        <v>0</v>
      </c>
      <c r="Q101" s="14"/>
      <c r="R101" s="14"/>
      <c r="S101" s="14"/>
      <c r="T101" s="14"/>
      <c r="U101" s="14"/>
      <c r="V101" s="37"/>
      <c r="W101" s="37"/>
      <c r="X101" s="14">
        <f t="shared" si="66"/>
        <v>0</v>
      </c>
      <c r="Y101" s="14"/>
      <c r="Z101" s="14"/>
      <c r="AA101" s="41"/>
    </row>
    <row r="102" spans="1:28" ht="27.75" x14ac:dyDescent="0.4">
      <c r="A102" s="11">
        <v>79</v>
      </c>
      <c r="B102" s="12" t="s">
        <v>167</v>
      </c>
      <c r="C102" s="19" t="s">
        <v>129</v>
      </c>
      <c r="D102" s="86">
        <v>603</v>
      </c>
      <c r="E102" s="86" t="e">
        <f>D102-#REF!</f>
        <v>#REF!</v>
      </c>
      <c r="F102" s="86">
        <f t="shared" si="61"/>
        <v>251</v>
      </c>
      <c r="G102" s="102">
        <v>0</v>
      </c>
      <c r="H102" s="102"/>
      <c r="I102" s="104">
        <f t="shared" si="69"/>
        <v>0</v>
      </c>
      <c r="J102" s="86">
        <f t="shared" si="62"/>
        <v>-251</v>
      </c>
      <c r="K102" s="86">
        <f t="shared" si="63"/>
        <v>0</v>
      </c>
      <c r="L102" s="86">
        <f t="shared" si="64"/>
        <v>-251</v>
      </c>
      <c r="M102" s="86">
        <f t="shared" si="67"/>
        <v>0</v>
      </c>
      <c r="N102" s="86">
        <f t="shared" si="68"/>
        <v>251</v>
      </c>
      <c r="O102" s="86">
        <f t="shared" si="65"/>
        <v>603</v>
      </c>
      <c r="P102" s="79">
        <f t="shared" si="70"/>
        <v>0</v>
      </c>
      <c r="Q102" s="14"/>
      <c r="R102" s="14"/>
      <c r="S102" s="14"/>
      <c r="T102" s="14"/>
      <c r="U102" s="14"/>
      <c r="V102" s="37"/>
      <c r="W102" s="37"/>
      <c r="X102" s="14">
        <f t="shared" si="66"/>
        <v>0</v>
      </c>
      <c r="Y102" s="14"/>
      <c r="Z102" s="14"/>
      <c r="AA102" s="41"/>
    </row>
    <row r="103" spans="1:28" ht="27.75" x14ac:dyDescent="0.4">
      <c r="A103" s="20"/>
      <c r="B103" s="21" t="s">
        <v>130</v>
      </c>
      <c r="C103" s="24"/>
      <c r="D103" s="90">
        <f>SUM(D69:D102)</f>
        <v>11199</v>
      </c>
      <c r="E103" s="87" t="e">
        <f>SUM(E69:E102)</f>
        <v>#REF!</v>
      </c>
      <c r="F103" s="87">
        <f>SUM(F69:F102)</f>
        <v>4665</v>
      </c>
      <c r="G103" s="87">
        <f>SUM(G69:G102)</f>
        <v>3983</v>
      </c>
      <c r="H103" s="87">
        <f>SUM(H69:H102)</f>
        <v>0</v>
      </c>
      <c r="I103" s="100">
        <f>IFERROR(ROUND(G103/F103*100,2),0)</f>
        <v>85.38</v>
      </c>
      <c r="J103" s="87">
        <f t="shared" ref="J103:O103" si="78">SUM(J69:J102)</f>
        <v>-682</v>
      </c>
      <c r="K103" s="87">
        <f t="shared" si="78"/>
        <v>240</v>
      </c>
      <c r="L103" s="87">
        <f t="shared" si="78"/>
        <v>-922</v>
      </c>
      <c r="M103" s="87">
        <f t="shared" si="78"/>
        <v>796</v>
      </c>
      <c r="N103" s="87">
        <f t="shared" si="78"/>
        <v>682</v>
      </c>
      <c r="O103" s="87">
        <f t="shared" si="78"/>
        <v>7216</v>
      </c>
      <c r="P103" s="81">
        <f t="shared" si="70"/>
        <v>9.1</v>
      </c>
      <c r="Q103" s="23">
        <f t="shared" ref="Q103:AA103" si="79">SUM(Q69:Q102)</f>
        <v>0</v>
      </c>
      <c r="R103" s="23">
        <f t="shared" si="79"/>
        <v>1403</v>
      </c>
      <c r="S103" s="23">
        <f t="shared" si="79"/>
        <v>0</v>
      </c>
      <c r="T103" s="23">
        <f t="shared" si="79"/>
        <v>0</v>
      </c>
      <c r="U103" s="23">
        <f t="shared" si="79"/>
        <v>0</v>
      </c>
      <c r="V103" s="23">
        <f t="shared" si="79"/>
        <v>0</v>
      </c>
      <c r="W103" s="23">
        <f t="shared" si="79"/>
        <v>0</v>
      </c>
      <c r="X103" s="23">
        <f t="shared" si="79"/>
        <v>0</v>
      </c>
      <c r="Y103" s="23">
        <f t="shared" si="79"/>
        <v>0</v>
      </c>
      <c r="Z103" s="23">
        <f t="shared" si="79"/>
        <v>0</v>
      </c>
      <c r="AA103" s="23">
        <f t="shared" si="79"/>
        <v>0</v>
      </c>
      <c r="AB103" s="23"/>
    </row>
    <row r="104" spans="1:28" ht="27.75" x14ac:dyDescent="0.4">
      <c r="A104" s="20"/>
      <c r="B104" s="21" t="s">
        <v>131</v>
      </c>
      <c r="C104" s="24"/>
      <c r="D104" s="90">
        <f>D60+D62+D68+D103</f>
        <v>99079</v>
      </c>
      <c r="E104" s="90" t="e">
        <f>E60+E62+E68+E103</f>
        <v>#REF!</v>
      </c>
      <c r="F104" s="90">
        <f>F60+F62+F68+F103</f>
        <v>41282</v>
      </c>
      <c r="G104" s="90">
        <f>G60+G62+G68+G103</f>
        <v>41525</v>
      </c>
      <c r="H104" s="90">
        <f>H60+H62+H68+H103</f>
        <v>0</v>
      </c>
      <c r="I104" s="100">
        <f t="shared" si="69"/>
        <v>100.59</v>
      </c>
      <c r="J104" s="87">
        <f t="shared" ref="J104:O104" si="80">J60+J62+J68+J103</f>
        <v>243</v>
      </c>
      <c r="K104" s="87">
        <f t="shared" si="80"/>
        <v>8798</v>
      </c>
      <c r="L104" s="87">
        <f t="shared" si="80"/>
        <v>-8555</v>
      </c>
      <c r="M104" s="87">
        <f t="shared" si="80"/>
        <v>8301</v>
      </c>
      <c r="N104" s="87">
        <f t="shared" si="80"/>
        <v>-243</v>
      </c>
      <c r="O104" s="87">
        <f t="shared" si="80"/>
        <v>57554</v>
      </c>
      <c r="P104" s="81">
        <f t="shared" si="70"/>
        <v>6.9</v>
      </c>
      <c r="Q104" s="23">
        <f>Q60+Q62+Q68+Q103</f>
        <v>0</v>
      </c>
      <c r="R104" s="23">
        <f>R60+R62+R68+R103</f>
        <v>192</v>
      </c>
      <c r="S104" s="23">
        <f>S60+S62+S68+S103</f>
        <v>0</v>
      </c>
      <c r="T104" s="23" t="e">
        <f>T60+T62+#REF!+T68+T103</f>
        <v>#REF!</v>
      </c>
      <c r="U104" s="23" t="e">
        <f>U60+U62+#REF!+U68+U103</f>
        <v>#REF!</v>
      </c>
      <c r="V104" s="23" t="e">
        <f>V60+V62+#REF!+V68+V103</f>
        <v>#REF!</v>
      </c>
      <c r="W104" s="23" t="e">
        <f>W60+W62+#REF!+W68+W103</f>
        <v>#REF!</v>
      </c>
      <c r="X104" s="23">
        <f>X60+X62+X68+X103</f>
        <v>0</v>
      </c>
      <c r="Y104" s="23">
        <f>Y60+Y62+Y68+Y103</f>
        <v>1746</v>
      </c>
      <c r="Z104" s="23">
        <f>Z60+Z62+Z68+Z103</f>
        <v>-1746</v>
      </c>
      <c r="AA104" s="23">
        <f>AA60+AA62+AA68+AA103</f>
        <v>0</v>
      </c>
      <c r="AB104" s="23"/>
    </row>
    <row r="105" spans="1:28" ht="43.5" customHeight="1" x14ac:dyDescent="0.4">
      <c r="A105" s="31"/>
      <c r="B105" s="12" t="s">
        <v>132</v>
      </c>
      <c r="C105" s="27"/>
      <c r="D105" s="94">
        <v>11612</v>
      </c>
      <c r="E105" s="86" t="e">
        <f>D105-#REF!</f>
        <v>#REF!</v>
      </c>
      <c r="F105" s="86">
        <f>ROUND(D105/12*$F$107,0)</f>
        <v>4838</v>
      </c>
      <c r="G105" s="86"/>
      <c r="H105" s="86"/>
      <c r="I105" s="86">
        <f t="shared" si="69"/>
        <v>0</v>
      </c>
      <c r="J105" s="86">
        <f t="shared" ref="J105" si="81">G105-F105</f>
        <v>-4838</v>
      </c>
      <c r="K105" s="86">
        <f t="shared" ref="K105" si="82">IFERROR(IF(J105&gt;0,J105,0),0)</f>
        <v>0</v>
      </c>
      <c r="L105" s="86">
        <f t="shared" ref="L105" si="83">IFERROR(IF(J105&lt;0,J105,0),0)</f>
        <v>-4838</v>
      </c>
      <c r="M105" s="86">
        <f t="shared" ref="M105" si="84">ROUND((G105/M$2),0)</f>
        <v>0</v>
      </c>
      <c r="N105" s="86">
        <f t="shared" ref="N105" si="85">ROUND((F105-G105),0)</f>
        <v>4838</v>
      </c>
      <c r="O105" s="86">
        <f>ROUND((D105-G105),0)</f>
        <v>11612</v>
      </c>
      <c r="P105" s="79">
        <f t="shared" ref="P105:P106" si="86">IFERROR(ROUND((O105/M105),1),0)</f>
        <v>0</v>
      </c>
      <c r="Q105" s="14"/>
      <c r="R105" s="14"/>
      <c r="S105" s="14"/>
      <c r="T105" s="14"/>
      <c r="U105" s="14"/>
      <c r="V105" s="37"/>
      <c r="W105" s="37"/>
      <c r="X105" s="14">
        <f>Y105+Z105</f>
        <v>0</v>
      </c>
      <c r="Y105" s="14"/>
      <c r="Z105" s="14"/>
      <c r="AA105" s="41"/>
    </row>
    <row r="106" spans="1:28" ht="27.75" x14ac:dyDescent="0.4">
      <c r="A106" s="32"/>
      <c r="B106" s="21" t="s">
        <v>133</v>
      </c>
      <c r="C106" s="24"/>
      <c r="D106" s="90">
        <f>D104+D105</f>
        <v>110691</v>
      </c>
      <c r="E106" s="97" t="e">
        <f t="shared" ref="E106:AA106" si="87">E104+E105</f>
        <v>#REF!</v>
      </c>
      <c r="F106" s="97">
        <f t="shared" si="87"/>
        <v>46120</v>
      </c>
      <c r="G106" s="97">
        <f t="shared" si="87"/>
        <v>41525</v>
      </c>
      <c r="H106" s="97">
        <f t="shared" si="87"/>
        <v>0</v>
      </c>
      <c r="I106" s="105">
        <f t="shared" si="69"/>
        <v>90.04</v>
      </c>
      <c r="J106" s="97">
        <f t="shared" si="87"/>
        <v>-4595</v>
      </c>
      <c r="K106" s="97">
        <f t="shared" si="87"/>
        <v>8798</v>
      </c>
      <c r="L106" s="97">
        <f t="shared" si="87"/>
        <v>-13393</v>
      </c>
      <c r="M106" s="97">
        <f t="shared" si="87"/>
        <v>8301</v>
      </c>
      <c r="N106" s="97">
        <f t="shared" si="87"/>
        <v>4595</v>
      </c>
      <c r="O106" s="97">
        <f t="shared" si="87"/>
        <v>69166</v>
      </c>
      <c r="P106" s="85">
        <f t="shared" si="86"/>
        <v>8.3000000000000007</v>
      </c>
      <c r="Q106" s="33">
        <f t="shared" si="87"/>
        <v>0</v>
      </c>
      <c r="R106" s="33">
        <f t="shared" si="87"/>
        <v>192</v>
      </c>
      <c r="S106" s="33">
        <f t="shared" si="87"/>
        <v>0</v>
      </c>
      <c r="T106" s="33" t="e">
        <f t="shared" si="87"/>
        <v>#REF!</v>
      </c>
      <c r="U106" s="33" t="e">
        <f t="shared" si="87"/>
        <v>#REF!</v>
      </c>
      <c r="V106" s="33" t="e">
        <f t="shared" si="87"/>
        <v>#REF!</v>
      </c>
      <c r="W106" s="33" t="e">
        <f t="shared" si="87"/>
        <v>#REF!</v>
      </c>
      <c r="X106" s="33">
        <f t="shared" si="87"/>
        <v>0</v>
      </c>
      <c r="Y106" s="33">
        <f t="shared" si="87"/>
        <v>1746</v>
      </c>
      <c r="Z106" s="33">
        <f t="shared" si="87"/>
        <v>-1746</v>
      </c>
      <c r="AA106" s="33">
        <f t="shared" si="87"/>
        <v>0</v>
      </c>
      <c r="AB106" s="33"/>
    </row>
    <row r="107" spans="1:28" x14ac:dyDescent="0.4">
      <c r="D107" s="10"/>
      <c r="F107" s="66">
        <v>5</v>
      </c>
      <c r="N107" s="55"/>
      <c r="O107" s="53"/>
      <c r="P107" s="52"/>
      <c r="Q107" s="47"/>
      <c r="X107" s="51"/>
      <c r="Y107" s="54"/>
    </row>
    <row r="108" spans="1:28" s="48" customFormat="1" ht="27.75" x14ac:dyDescent="0.4">
      <c r="D108" s="73"/>
      <c r="K108" s="73"/>
      <c r="L108" s="73"/>
      <c r="O108" s="73"/>
      <c r="Q108" s="74"/>
      <c r="X108" s="73"/>
      <c r="AB108" s="3"/>
    </row>
    <row r="109" spans="1:28" s="48" customFormat="1" ht="27.75" x14ac:dyDescent="0.4">
      <c r="Q109" s="73"/>
      <c r="X109" s="78"/>
      <c r="AB109" s="3"/>
    </row>
    <row r="110" spans="1:28" s="48" customFormat="1" ht="27.75" x14ac:dyDescent="0.4">
      <c r="Q110" s="73"/>
      <c r="AB110" s="3"/>
    </row>
    <row r="111" spans="1:28" s="48" customFormat="1" ht="27.75" x14ac:dyDescent="0.4">
      <c r="AB111" s="3"/>
    </row>
    <row r="112" spans="1:28" s="48" customFormat="1" ht="27.75" x14ac:dyDescent="0.4">
      <c r="AB112" s="3"/>
    </row>
    <row r="113" spans="28:28" s="48" customFormat="1" ht="27.75" x14ac:dyDescent="0.4">
      <c r="AB113" s="3"/>
    </row>
    <row r="114" spans="28:28" s="48" customFormat="1" ht="27.75" x14ac:dyDescent="0.4">
      <c r="AB114" s="3"/>
    </row>
    <row r="115" spans="28:28" s="48" customFormat="1" ht="27.75" x14ac:dyDescent="0.4">
      <c r="AB115" s="3"/>
    </row>
    <row r="116" spans="28:28" s="48" customFormat="1" ht="27.75" x14ac:dyDescent="0.4">
      <c r="AB116" s="3"/>
    </row>
    <row r="117" spans="28:28" s="48" customFormat="1" ht="27.75" x14ac:dyDescent="0.4">
      <c r="AB117" s="3"/>
    </row>
    <row r="118" spans="28:28" s="48" customFormat="1" ht="27.75" x14ac:dyDescent="0.4">
      <c r="AB118" s="3"/>
    </row>
  </sheetData>
  <mergeCells count="25">
    <mergeCell ref="AA2:AA4"/>
    <mergeCell ref="X1:Z1"/>
    <mergeCell ref="X2:Z2"/>
    <mergeCell ref="R3:R4"/>
    <mergeCell ref="T3:U3"/>
    <mergeCell ref="V3:V4"/>
    <mergeCell ref="X3:X4"/>
    <mergeCell ref="Y3:Y4"/>
    <mergeCell ref="Z3:Z4"/>
    <mergeCell ref="A2:A4"/>
    <mergeCell ref="B2:B4"/>
    <mergeCell ref="C2:C4"/>
    <mergeCell ref="D2:D4"/>
    <mergeCell ref="F2:F4"/>
    <mergeCell ref="G2:G4"/>
    <mergeCell ref="I2:I4"/>
    <mergeCell ref="J2:L3"/>
    <mergeCell ref="Q2:Q4"/>
    <mergeCell ref="B1:P1"/>
    <mergeCell ref="E3:E4"/>
    <mergeCell ref="M3:M4"/>
    <mergeCell ref="N2:N4"/>
    <mergeCell ref="O2:O4"/>
    <mergeCell ref="P2:P4"/>
    <mergeCell ref="H2:H4"/>
  </mergeCells>
  <conditionalFormatting sqref="T34:U34 D103:D104 D106 E104:H104">
    <cfRule type="cellIs" dxfId="139" priority="200" operator="lessThan">
      <formula>0</formula>
    </cfRule>
  </conditionalFormatting>
  <conditionalFormatting sqref="E17">
    <cfRule type="cellIs" dxfId="138" priority="198" operator="lessThan">
      <formula>0</formula>
    </cfRule>
  </conditionalFormatting>
  <conditionalFormatting sqref="Q17:Q21 Q23:Q28 Q31:Q32 Q63:Q67 Q71:Q102 Q35:Q58 Q61:R61 Q69 Q105 I30:I32 K17:K21 I63:I64 I17 I34:I39 I69:I70 I82 I99 I78 I67 I51 I48:I49 I41:I46 I26 I19 I22">
    <cfRule type="cellIs" dxfId="137" priority="196" operator="lessThan">
      <formula>0</formula>
    </cfRule>
  </conditionalFormatting>
  <conditionalFormatting sqref="F17:F21">
    <cfRule type="cellIs" dxfId="136" priority="195" operator="lessThan">
      <formula>0</formula>
    </cfRule>
  </conditionalFormatting>
  <conditionalFormatting sqref="H61 H23:H28 H30:H32 H34:H58 H63:H67 H69:H78 H105 H17:H21 H80:H87 H89:H99">
    <cfRule type="cellIs" dxfId="135" priority="194" operator="lessThan">
      <formula>0</formula>
    </cfRule>
  </conditionalFormatting>
  <conditionalFormatting sqref="J17:J21 J23:J28 J30:J32">
    <cfRule type="cellIs" dxfId="134" priority="193" operator="lessThan">
      <formula>0</formula>
    </cfRule>
  </conditionalFormatting>
  <conditionalFormatting sqref="Q30:R30 Q34:R34 Q70 L17:L21">
    <cfRule type="cellIs" dxfId="133" priority="192" operator="lessThan">
      <formula>0</formula>
    </cfRule>
  </conditionalFormatting>
  <conditionalFormatting sqref="M30">
    <cfRule type="cellIs" dxfId="132" priority="191" operator="lessThan">
      <formula>0</formula>
    </cfRule>
  </conditionalFormatting>
  <conditionalFormatting sqref="M23:M28 M31 M35:M58 M61 M63:M67 M105 M17:M21 M69:M102">
    <cfRule type="cellIs" dxfId="131" priority="190" operator="lessThan">
      <formula>0</formula>
    </cfRule>
  </conditionalFormatting>
  <conditionalFormatting sqref="M34">
    <cfRule type="cellIs" dxfId="130" priority="189" operator="lessThan">
      <formula>0</formula>
    </cfRule>
  </conditionalFormatting>
  <conditionalFormatting sqref="N30">
    <cfRule type="cellIs" dxfId="129" priority="188" operator="lessThan">
      <formula>0</formula>
    </cfRule>
  </conditionalFormatting>
  <conditionalFormatting sqref="N61 N23:N28 N31:N32 N63:N67 N17:N21 N69 N105 N35:N58 N71:N102">
    <cfRule type="cellIs" dxfId="128" priority="187" operator="lessThan">
      <formula>0</formula>
    </cfRule>
  </conditionalFormatting>
  <conditionalFormatting sqref="N34 N70">
    <cfRule type="cellIs" dxfId="127" priority="186" operator="lessThan">
      <formula>0</formula>
    </cfRule>
  </conditionalFormatting>
  <conditionalFormatting sqref="O30">
    <cfRule type="cellIs" dxfId="126" priority="185" operator="lessThan">
      <formula>0</formula>
    </cfRule>
  </conditionalFormatting>
  <conditionalFormatting sqref="O61 O23:O28 O31:O32 O35:O58 O63:O67 O17:O21 O69 O105 O71:O102">
    <cfRule type="cellIs" dxfId="125" priority="184" operator="lessThan">
      <formula>0</formula>
    </cfRule>
  </conditionalFormatting>
  <conditionalFormatting sqref="O34 O70">
    <cfRule type="cellIs" dxfId="124" priority="183" operator="lessThan">
      <formula>0</formula>
    </cfRule>
  </conditionalFormatting>
  <conditionalFormatting sqref="P30">
    <cfRule type="cellIs" dxfId="123" priority="182" operator="lessThan">
      <formula>0</formula>
    </cfRule>
  </conditionalFormatting>
  <conditionalFormatting sqref="P61 P23:P28 P31:P32 P69 P105 P63:P67 P35:P58 P71:P102 P17:P21">
    <cfRule type="cellIs" dxfId="122" priority="181" operator="lessThan">
      <formula>0</formula>
    </cfRule>
  </conditionalFormatting>
  <conditionalFormatting sqref="P34 P70">
    <cfRule type="cellIs" dxfId="121" priority="180" operator="lessThan">
      <formula>0</formula>
    </cfRule>
  </conditionalFormatting>
  <conditionalFormatting sqref="T17:T21 T23:T28 T61 T35:T58 T30:T32 T105 T69:T102 T63:T67">
    <cfRule type="cellIs" dxfId="120" priority="178" operator="lessThan">
      <formula>0</formula>
    </cfRule>
  </conditionalFormatting>
  <conditionalFormatting sqref="U17:U21 U23:U28 U61 U35:U58 U30:U32 U105 U69:U102 U63:U67">
    <cfRule type="cellIs" dxfId="119" priority="176" operator="lessThan">
      <formula>0</formula>
    </cfRule>
  </conditionalFormatting>
  <conditionalFormatting sqref="V17:W21 V80:W102 V69:W78 V105:W105 V34:W58 V30:W32 V61:W61 V63:W67 V23:W28">
    <cfRule type="cellIs" dxfId="118" priority="175" operator="lessThan">
      <formula>0</formula>
    </cfRule>
  </conditionalFormatting>
  <conditionalFormatting sqref="V79:W79">
    <cfRule type="cellIs" dxfId="117" priority="173" operator="lessThan">
      <formula>0</formula>
    </cfRule>
  </conditionalFormatting>
  <conditionalFormatting sqref="S34 S30 S70">
    <cfRule type="cellIs" dxfId="116" priority="172" operator="lessThan">
      <formula>0</formula>
    </cfRule>
  </conditionalFormatting>
  <conditionalFormatting sqref="R23:R28 R32 R72:R78 R105 R17:R21 R35:R58 R63:R67 R69 R80:R102">
    <cfRule type="cellIs" dxfId="115" priority="171" operator="lessThan">
      <formula>0</formula>
    </cfRule>
  </conditionalFormatting>
  <conditionalFormatting sqref="S17:S21 S23:S28 S61 S35:S58 S32 S72:S78 S80:S102 S63:S67 S105 S69">
    <cfRule type="cellIs" dxfId="114" priority="169" operator="lessThan">
      <formula>0</formula>
    </cfRule>
  </conditionalFormatting>
  <conditionalFormatting sqref="R31">
    <cfRule type="cellIs" dxfId="113" priority="168" operator="lessThan">
      <formula>0</formula>
    </cfRule>
  </conditionalFormatting>
  <conditionalFormatting sqref="S31">
    <cfRule type="cellIs" dxfId="112" priority="167" operator="lessThan">
      <formula>0</formula>
    </cfRule>
  </conditionalFormatting>
  <conditionalFormatting sqref="S71">
    <cfRule type="cellIs" dxfId="111" priority="166" operator="lessThan">
      <formula>0</formula>
    </cfRule>
  </conditionalFormatting>
  <conditionalFormatting sqref="R79">
    <cfRule type="cellIs" dxfId="110" priority="165" operator="lessThan">
      <formula>0</formula>
    </cfRule>
  </conditionalFormatting>
  <conditionalFormatting sqref="S79">
    <cfRule type="cellIs" dxfId="109" priority="164" operator="lessThan">
      <formula>0</formula>
    </cfRule>
  </conditionalFormatting>
  <conditionalFormatting sqref="R71">
    <cfRule type="cellIs" dxfId="108" priority="163" operator="lessThan">
      <formula>0</formula>
    </cfRule>
  </conditionalFormatting>
  <conditionalFormatting sqref="E103:M103 J22:W22 R29:W29 I104:M104 Q103:AB104 E106:H106 Q59:AB60 Q33:AB33 E62:W62 E59:L60 E33:L33 E29:M29 E22:H22 J106:AB106">
    <cfRule type="cellIs" dxfId="107" priority="162" operator="lessThan">
      <formula>0</formula>
    </cfRule>
  </conditionalFormatting>
  <conditionalFormatting sqref="K23:K28">
    <cfRule type="cellIs" dxfId="106" priority="160" operator="lessThan">
      <formula>0</formula>
    </cfRule>
  </conditionalFormatting>
  <conditionalFormatting sqref="L23:L28">
    <cfRule type="cellIs" dxfId="105" priority="159" operator="lessThan">
      <formula>0</formula>
    </cfRule>
  </conditionalFormatting>
  <conditionalFormatting sqref="M32">
    <cfRule type="cellIs" dxfId="104" priority="157" operator="lessThan">
      <formula>0</formula>
    </cfRule>
  </conditionalFormatting>
  <conditionalFormatting sqref="K30:K32">
    <cfRule type="cellIs" dxfId="103" priority="156" operator="lessThan">
      <formula>0</formula>
    </cfRule>
  </conditionalFormatting>
  <conditionalFormatting sqref="L30:L32">
    <cfRule type="cellIs" dxfId="102" priority="155" operator="lessThan">
      <formula>0</formula>
    </cfRule>
  </conditionalFormatting>
  <conditionalFormatting sqref="J34:J58">
    <cfRule type="cellIs" dxfId="101" priority="154" operator="lessThan">
      <formula>0</formula>
    </cfRule>
  </conditionalFormatting>
  <conditionalFormatting sqref="K34:K58">
    <cfRule type="cellIs" dxfId="100" priority="153" operator="lessThan">
      <formula>0</formula>
    </cfRule>
  </conditionalFormatting>
  <conditionalFormatting sqref="L34:L58">
    <cfRule type="cellIs" dxfId="99" priority="152" operator="lessThan">
      <formula>0</formula>
    </cfRule>
  </conditionalFormatting>
  <conditionalFormatting sqref="J61">
    <cfRule type="cellIs" dxfId="98" priority="151" operator="lessThan">
      <formula>0</formula>
    </cfRule>
  </conditionalFormatting>
  <conditionalFormatting sqref="K61">
    <cfRule type="cellIs" dxfId="97" priority="150" operator="lessThan">
      <formula>0</formula>
    </cfRule>
  </conditionalFormatting>
  <conditionalFormatting sqref="L61">
    <cfRule type="cellIs" dxfId="96" priority="149" operator="lessThan">
      <formula>0</formula>
    </cfRule>
  </conditionalFormatting>
  <conditionalFormatting sqref="J63:J67">
    <cfRule type="cellIs" dxfId="95" priority="145" operator="lessThan">
      <formula>0</formula>
    </cfRule>
  </conditionalFormatting>
  <conditionalFormatting sqref="K63:K67">
    <cfRule type="cellIs" dxfId="94" priority="144" operator="lessThan">
      <formula>0</formula>
    </cfRule>
  </conditionalFormatting>
  <conditionalFormatting sqref="L63:L67">
    <cfRule type="cellIs" dxfId="93" priority="143" operator="lessThan">
      <formula>0</formula>
    </cfRule>
  </conditionalFormatting>
  <conditionalFormatting sqref="J69:J102">
    <cfRule type="cellIs" dxfId="92" priority="142" operator="lessThan">
      <formula>0</formula>
    </cfRule>
  </conditionalFormatting>
  <conditionalFormatting sqref="K69:K102">
    <cfRule type="cellIs" dxfId="91" priority="141" operator="lessThan">
      <formula>0</formula>
    </cfRule>
  </conditionalFormatting>
  <conditionalFormatting sqref="L69:L102">
    <cfRule type="cellIs" dxfId="90" priority="140" operator="lessThan">
      <formula>0</formula>
    </cfRule>
  </conditionalFormatting>
  <conditionalFormatting sqref="J105">
    <cfRule type="cellIs" dxfId="89" priority="139" operator="lessThan">
      <formula>0</formula>
    </cfRule>
  </conditionalFormatting>
  <conditionalFormatting sqref="K105">
    <cfRule type="cellIs" dxfId="88" priority="138" operator="lessThan">
      <formula>0</formula>
    </cfRule>
  </conditionalFormatting>
  <conditionalFormatting sqref="L105">
    <cfRule type="cellIs" dxfId="87" priority="137" operator="lessThan">
      <formula>0</formula>
    </cfRule>
  </conditionalFormatting>
  <conditionalFormatting sqref="R70">
    <cfRule type="cellIs" dxfId="86" priority="136" operator="lessThan">
      <formula>0</formula>
    </cfRule>
  </conditionalFormatting>
  <conditionalFormatting sqref="X22:Z22">
    <cfRule type="cellIs" dxfId="85" priority="135" operator="lessThan">
      <formula>0</formula>
    </cfRule>
  </conditionalFormatting>
  <conditionalFormatting sqref="X29:Z29">
    <cfRule type="cellIs" dxfId="84" priority="134" operator="lessThan">
      <formula>0</formula>
    </cfRule>
  </conditionalFormatting>
  <conditionalFormatting sqref="X62:Z62">
    <cfRule type="cellIs" dxfId="83" priority="131" operator="lessThan">
      <formula>0</formula>
    </cfRule>
  </conditionalFormatting>
  <conditionalFormatting sqref="I17 I82 I99 I78 I67:I70 I62:I64 I59:I60 I51 I48:I49 I41:I46 I29:I39 I26 I19 I22">
    <cfRule type="cellIs" dxfId="82" priority="127" operator="greaterThan">
      <formula>200</formula>
    </cfRule>
  </conditionalFormatting>
  <conditionalFormatting sqref="I34:I39 I41:I46 I63:I64 I69:I70 I82 I99 I78 I67 I48:I49">
    <cfRule type="cellIs" dxfId="81" priority="126" operator="between">
      <formula>0.1</formula>
      <formula>45</formula>
    </cfRule>
  </conditionalFormatting>
  <conditionalFormatting sqref="E18:E21">
    <cfRule type="cellIs" dxfId="80" priority="124" operator="lessThan">
      <formula>0</formula>
    </cfRule>
  </conditionalFormatting>
  <conditionalFormatting sqref="E23:E28">
    <cfRule type="cellIs" dxfId="79" priority="120" operator="lessThan">
      <formula>0</formula>
    </cfRule>
  </conditionalFormatting>
  <conditionalFormatting sqref="F23:F28">
    <cfRule type="cellIs" dxfId="78" priority="118" operator="lessThan">
      <formula>0</formula>
    </cfRule>
  </conditionalFormatting>
  <conditionalFormatting sqref="E30:E32">
    <cfRule type="cellIs" dxfId="77" priority="116" operator="lessThan">
      <formula>0</formula>
    </cfRule>
  </conditionalFormatting>
  <conditionalFormatting sqref="F30:F32">
    <cfRule type="cellIs" dxfId="76" priority="114" operator="lessThan">
      <formula>0</formula>
    </cfRule>
  </conditionalFormatting>
  <conditionalFormatting sqref="E34:E58">
    <cfRule type="cellIs" dxfId="75" priority="112" operator="lessThan">
      <formula>0</formula>
    </cfRule>
  </conditionalFormatting>
  <conditionalFormatting sqref="F34:F58">
    <cfRule type="cellIs" dxfId="74" priority="110" operator="lessThan">
      <formula>0</formula>
    </cfRule>
  </conditionalFormatting>
  <conditionalFormatting sqref="E61">
    <cfRule type="cellIs" dxfId="73" priority="108" operator="lessThan">
      <formula>0</formula>
    </cfRule>
  </conditionalFormatting>
  <conditionalFormatting sqref="F61">
    <cfRule type="cellIs" dxfId="72" priority="106" operator="lessThan">
      <formula>0</formula>
    </cfRule>
  </conditionalFormatting>
  <conditionalFormatting sqref="E63:E67">
    <cfRule type="cellIs" dxfId="71" priority="100" operator="lessThan">
      <formula>0</formula>
    </cfRule>
  </conditionalFormatting>
  <conditionalFormatting sqref="F63:F67">
    <cfRule type="cellIs" dxfId="70" priority="98" operator="lessThan">
      <formula>0</formula>
    </cfRule>
  </conditionalFormatting>
  <conditionalFormatting sqref="E69:E102">
    <cfRule type="cellIs" dxfId="69" priority="96" operator="lessThan">
      <formula>0</formula>
    </cfRule>
  </conditionalFormatting>
  <conditionalFormatting sqref="F69:F102">
    <cfRule type="cellIs" dxfId="68" priority="94" operator="lessThan">
      <formula>0</formula>
    </cfRule>
  </conditionalFormatting>
  <conditionalFormatting sqref="E105">
    <cfRule type="cellIs" dxfId="67" priority="92" operator="lessThan">
      <formula>0</formula>
    </cfRule>
  </conditionalFormatting>
  <conditionalFormatting sqref="G105">
    <cfRule type="cellIs" dxfId="66" priority="91" operator="lessThan">
      <formula>0</formula>
    </cfRule>
  </conditionalFormatting>
  <conditionalFormatting sqref="F105">
    <cfRule type="cellIs" dxfId="65" priority="90" operator="lessThan">
      <formula>0</formula>
    </cfRule>
  </conditionalFormatting>
  <conditionalFormatting sqref="D105">
    <cfRule type="cellIs" dxfId="64" priority="84" operator="lessThan">
      <formula>0</formula>
    </cfRule>
  </conditionalFormatting>
  <conditionalFormatting sqref="I51">
    <cfRule type="cellIs" dxfId="63" priority="76" operator="between">
      <formula>0.1</formula>
      <formula>45</formula>
    </cfRule>
  </conditionalFormatting>
  <conditionalFormatting sqref="X17:Z21">
    <cfRule type="cellIs" dxfId="62" priority="75" operator="lessThan">
      <formula>0</formula>
    </cfRule>
  </conditionalFormatting>
  <conditionalFormatting sqref="X23:Z28">
    <cfRule type="cellIs" dxfId="61" priority="74" operator="lessThan">
      <formula>0</formula>
    </cfRule>
  </conditionalFormatting>
  <conditionalFormatting sqref="X30:Z32">
    <cfRule type="cellIs" dxfId="60" priority="73" operator="lessThan">
      <formula>0</formula>
    </cfRule>
  </conditionalFormatting>
  <conditionalFormatting sqref="X34:Z34 X36:Z41 X35:Y35 X43:Z58 X42:Y42">
    <cfRule type="cellIs" dxfId="59" priority="72" operator="lessThan">
      <formula>0</formula>
    </cfRule>
  </conditionalFormatting>
  <conditionalFormatting sqref="X61:Z61">
    <cfRule type="cellIs" dxfId="58" priority="71" operator="lessThan">
      <formula>0</formula>
    </cfRule>
  </conditionalFormatting>
  <conditionalFormatting sqref="X63:Z63 X65:Z67 X64:Y64">
    <cfRule type="cellIs" dxfId="57" priority="70" operator="lessThan">
      <formula>0</formula>
    </cfRule>
  </conditionalFormatting>
  <conditionalFormatting sqref="X70:Z78 X90:Z102 X89:Y89 X80:Z88 X79:Y79 Z69">
    <cfRule type="cellIs" dxfId="56" priority="69" operator="lessThan">
      <formula>0</formula>
    </cfRule>
  </conditionalFormatting>
  <conditionalFormatting sqref="X105:Z105">
    <cfRule type="cellIs" dxfId="55" priority="68" operator="lessThan">
      <formula>0</formula>
    </cfRule>
  </conditionalFormatting>
  <conditionalFormatting sqref="Z35">
    <cfRule type="cellIs" dxfId="54" priority="67" operator="lessThan">
      <formula>0</formula>
    </cfRule>
  </conditionalFormatting>
  <conditionalFormatting sqref="Z42">
    <cfRule type="cellIs" dxfId="53" priority="66" operator="lessThan">
      <formula>0</formula>
    </cfRule>
  </conditionalFormatting>
  <conditionalFormatting sqref="Z64">
    <cfRule type="cellIs" dxfId="52" priority="65" operator="lessThan">
      <formula>0</formula>
    </cfRule>
  </conditionalFormatting>
  <conditionalFormatting sqref="Z89">
    <cfRule type="cellIs" dxfId="51" priority="64" operator="lessThan">
      <formula>0</formula>
    </cfRule>
  </conditionalFormatting>
  <conditionalFormatting sqref="Z79">
    <cfRule type="cellIs" dxfId="50" priority="63" operator="lessThan">
      <formula>0</formula>
    </cfRule>
  </conditionalFormatting>
  <conditionalFormatting sqref="D30:D32 D34:D58 D61 D63:D67 D69:D102 D23:D28 D17:D21">
    <cfRule type="cellIs" dxfId="49" priority="62" operator="lessThan">
      <formula>0</formula>
    </cfRule>
  </conditionalFormatting>
  <conditionalFormatting sqref="G69:G75 G89:G99 G77:G78 G80:G87">
    <cfRule type="cellIs" dxfId="48" priority="61" operator="lessThan">
      <formula>0</formula>
    </cfRule>
  </conditionalFormatting>
  <conditionalFormatting sqref="G17:G21 G34:G58 G23:G28 G63:G67 G61 G30:G32">
    <cfRule type="cellIs" dxfId="47" priority="60" operator="lessThan">
      <formula>0</formula>
    </cfRule>
  </conditionalFormatting>
  <conditionalFormatting sqref="G76">
    <cfRule type="cellIs" dxfId="46" priority="53" operator="lessThan">
      <formula>0</formula>
    </cfRule>
  </conditionalFormatting>
  <conditionalFormatting sqref="G76">
    <cfRule type="cellIs" dxfId="45" priority="52" operator="greaterThan">
      <formula>200</formula>
    </cfRule>
  </conditionalFormatting>
  <conditionalFormatting sqref="G76">
    <cfRule type="cellIs" dxfId="44" priority="51" operator="between">
      <formula>0.1</formula>
      <formula>45</formula>
    </cfRule>
  </conditionalFormatting>
  <conditionalFormatting sqref="H79">
    <cfRule type="cellIs" dxfId="43" priority="49" operator="lessThan">
      <formula>0</formula>
    </cfRule>
  </conditionalFormatting>
  <conditionalFormatting sqref="G79">
    <cfRule type="cellIs" dxfId="42" priority="46" operator="lessThan">
      <formula>0</formula>
    </cfRule>
  </conditionalFormatting>
  <conditionalFormatting sqref="G79">
    <cfRule type="cellIs" dxfId="41" priority="45" operator="greaterThan">
      <formula>200</formula>
    </cfRule>
  </conditionalFormatting>
  <conditionalFormatting sqref="G79">
    <cfRule type="cellIs" dxfId="40" priority="44" operator="between">
      <formula>0.1</formula>
      <formula>45</formula>
    </cfRule>
  </conditionalFormatting>
  <conditionalFormatting sqref="H88">
    <cfRule type="cellIs" dxfId="39" priority="42" operator="lessThan">
      <formula>0</formula>
    </cfRule>
  </conditionalFormatting>
  <conditionalFormatting sqref="G88">
    <cfRule type="cellIs" dxfId="38" priority="39" operator="lessThan">
      <formula>0</formula>
    </cfRule>
  </conditionalFormatting>
  <conditionalFormatting sqref="G88">
    <cfRule type="cellIs" dxfId="37" priority="38" operator="greaterThan">
      <formula>200</formula>
    </cfRule>
  </conditionalFormatting>
  <conditionalFormatting sqref="G88">
    <cfRule type="cellIs" dxfId="36" priority="37" operator="between">
      <formula>0.1</formula>
      <formula>45</formula>
    </cfRule>
  </conditionalFormatting>
  <conditionalFormatting sqref="I100:I102">
    <cfRule type="cellIs" dxfId="35" priority="36" operator="lessThan">
      <formula>0</formula>
    </cfRule>
  </conditionalFormatting>
  <conditionalFormatting sqref="H100:H102">
    <cfRule type="cellIs" dxfId="34" priority="35" operator="lessThan">
      <formula>0</formula>
    </cfRule>
  </conditionalFormatting>
  <conditionalFormatting sqref="I100:I102">
    <cfRule type="cellIs" dxfId="33" priority="34" operator="greaterThan">
      <formula>200</formula>
    </cfRule>
  </conditionalFormatting>
  <conditionalFormatting sqref="I100:I102">
    <cfRule type="cellIs" dxfId="32" priority="33" operator="between">
      <formula>0.1</formula>
      <formula>45</formula>
    </cfRule>
  </conditionalFormatting>
  <conditionalFormatting sqref="G100:G102">
    <cfRule type="cellIs" dxfId="31" priority="32" operator="lessThan">
      <formula>0</formula>
    </cfRule>
  </conditionalFormatting>
  <conditionalFormatting sqref="G100:G102">
    <cfRule type="cellIs" dxfId="30" priority="31" operator="greaterThan">
      <formula>200</formula>
    </cfRule>
  </conditionalFormatting>
  <conditionalFormatting sqref="G100:G102">
    <cfRule type="cellIs" dxfId="29" priority="30" operator="between">
      <formula>0.1</formula>
      <formula>45</formula>
    </cfRule>
  </conditionalFormatting>
  <conditionalFormatting sqref="I88">
    <cfRule type="cellIs" dxfId="28" priority="29" operator="lessThan">
      <formula>0</formula>
    </cfRule>
  </conditionalFormatting>
  <conditionalFormatting sqref="I88">
    <cfRule type="cellIs" dxfId="27" priority="28" operator="greaterThan">
      <formula>200</formula>
    </cfRule>
  </conditionalFormatting>
  <conditionalFormatting sqref="I88">
    <cfRule type="cellIs" dxfId="26" priority="27" operator="between">
      <formula>0.1</formula>
      <formula>45</formula>
    </cfRule>
  </conditionalFormatting>
  <conditionalFormatting sqref="I76">
    <cfRule type="cellIs" dxfId="25" priority="26" operator="lessThan">
      <formula>0</formula>
    </cfRule>
  </conditionalFormatting>
  <conditionalFormatting sqref="I76">
    <cfRule type="cellIs" dxfId="24" priority="25" operator="greaterThan">
      <formula>200</formula>
    </cfRule>
  </conditionalFormatting>
  <conditionalFormatting sqref="I76">
    <cfRule type="cellIs" dxfId="23" priority="24" operator="between">
      <formula>0.1</formula>
      <formula>45</formula>
    </cfRule>
  </conditionalFormatting>
  <conditionalFormatting sqref="I79">
    <cfRule type="cellIs" dxfId="22" priority="23" operator="lessThan">
      <formula>0</formula>
    </cfRule>
  </conditionalFormatting>
  <conditionalFormatting sqref="I79">
    <cfRule type="cellIs" dxfId="21" priority="22" operator="greaterThan">
      <formula>200</formula>
    </cfRule>
  </conditionalFormatting>
  <conditionalFormatting sqref="I79">
    <cfRule type="cellIs" dxfId="20" priority="21" operator="between">
      <formula>0.1</formula>
      <formula>45</formula>
    </cfRule>
  </conditionalFormatting>
  <conditionalFormatting sqref="I17 I99:I104 I88 I82 I78:I79 I76 I67:I70 I62:I64 I59:I60 I51 I48:I49 I41:I46 I29:I39 I26 I19 I22">
    <cfRule type="cellIs" dxfId="19" priority="20" operator="lessThan">
      <formula>50</formula>
    </cfRule>
  </conditionalFormatting>
  <conditionalFormatting sqref="I89:I98">
    <cfRule type="cellIs" dxfId="18" priority="19" operator="lessThan">
      <formula>0</formula>
    </cfRule>
  </conditionalFormatting>
  <conditionalFormatting sqref="I83:I87">
    <cfRule type="cellIs" dxfId="17" priority="18" operator="lessThan">
      <formula>0</formula>
    </cfRule>
  </conditionalFormatting>
  <conditionalFormatting sqref="I105">
    <cfRule type="cellIs" dxfId="16" priority="17" operator="lessThan">
      <formula>0</formula>
    </cfRule>
  </conditionalFormatting>
  <conditionalFormatting sqref="I80:I81">
    <cfRule type="cellIs" dxfId="15" priority="16" operator="lessThan">
      <formula>0</formula>
    </cfRule>
  </conditionalFormatting>
  <conditionalFormatting sqref="I77">
    <cfRule type="cellIs" dxfId="14" priority="15" operator="lessThan">
      <formula>0</formula>
    </cfRule>
  </conditionalFormatting>
  <conditionalFormatting sqref="I71:I75">
    <cfRule type="cellIs" dxfId="13" priority="14" operator="lessThan">
      <formula>0</formula>
    </cfRule>
  </conditionalFormatting>
  <conditionalFormatting sqref="I65:I66">
    <cfRule type="cellIs" dxfId="12" priority="13" operator="lessThan">
      <formula>0</formula>
    </cfRule>
  </conditionalFormatting>
  <conditionalFormatting sqref="I61">
    <cfRule type="cellIs" dxfId="11" priority="12" operator="lessThan">
      <formula>0</formula>
    </cfRule>
  </conditionalFormatting>
  <conditionalFormatting sqref="I52:I58">
    <cfRule type="cellIs" dxfId="10" priority="11" operator="lessThan">
      <formula>0</formula>
    </cfRule>
  </conditionalFormatting>
  <conditionalFormatting sqref="I50">
    <cfRule type="cellIs" dxfId="9" priority="10" operator="lessThan">
      <formula>0</formula>
    </cfRule>
  </conditionalFormatting>
  <conditionalFormatting sqref="I47">
    <cfRule type="cellIs" dxfId="8" priority="9" operator="lessThan">
      <formula>0</formula>
    </cfRule>
  </conditionalFormatting>
  <conditionalFormatting sqref="I40">
    <cfRule type="cellIs" dxfId="7" priority="8" operator="lessThan">
      <formula>0</formula>
    </cfRule>
  </conditionalFormatting>
  <conditionalFormatting sqref="I27:I28">
    <cfRule type="cellIs" dxfId="6" priority="7" operator="lessThan">
      <formula>0</formula>
    </cfRule>
  </conditionalFormatting>
  <conditionalFormatting sqref="I23:I25">
    <cfRule type="cellIs" dxfId="5" priority="6" operator="lessThan">
      <formula>0</formula>
    </cfRule>
  </conditionalFormatting>
  <conditionalFormatting sqref="I18">
    <cfRule type="cellIs" dxfId="4" priority="5" operator="lessThan">
      <formula>0</formula>
    </cfRule>
  </conditionalFormatting>
  <conditionalFormatting sqref="I20:I21">
    <cfRule type="cellIs" dxfId="3" priority="4" operator="lessThan">
      <formula>0</formula>
    </cfRule>
  </conditionalFormatting>
  <conditionalFormatting sqref="I22">
    <cfRule type="cellIs" dxfId="2" priority="3" operator="lessThan">
      <formula>0</formula>
    </cfRule>
  </conditionalFormatting>
  <conditionalFormatting sqref="I106">
    <cfRule type="cellIs" dxfId="1" priority="2" operator="lessThan">
      <formula>0</formula>
    </cfRule>
  </conditionalFormatting>
  <conditionalFormatting sqref="X69:Y69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8" scale="25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Стом_АПП</vt:lpstr>
      <vt:lpstr>Стом_АПП!Область_печати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Кондратьева Наталья Сергеевна</cp:lastModifiedBy>
  <cp:lastPrinted>2024-06-06T12:04:41Z</cp:lastPrinted>
  <dcterms:created xsi:type="dcterms:W3CDTF">2021-03-15T08:18:27Z</dcterms:created>
  <dcterms:modified xsi:type="dcterms:W3CDTF">2024-06-14T05:50:15Z</dcterms:modified>
</cp:coreProperties>
</file>